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avuskont-my.sharepoint.com/personal/hrvojka_stilinovic_navus-kont_hr/Documents/Documents/Racunovodstvo/2024/Mimara/Financijski izvjestaji/30_06/"/>
    </mc:Choice>
  </mc:AlternateContent>
  <xr:revisionPtr revIDLastSave="767" documentId="11_A229B84ABDEA4BEC540019930E0088DFB92370CB" xr6:coauthVersionLast="47" xr6:coauthVersionMax="47" xr10:uidLastSave="{B54C3BBA-1A40-4541-AB9D-CBC0B3920975}"/>
  <bookViews>
    <workbookView xWindow="-120" yWindow="-120" windowWidth="29040" windowHeight="15720" tabRatio="500" xr2:uid="{00000000-000D-0000-FFFF-FFFF00000000}"/>
  </bookViews>
  <sheets>
    <sheet name="SAŽETAK" sheetId="1" r:id="rId1"/>
    <sheet name=" Račun prihoda i rashoda" sheetId="2" r:id="rId2"/>
    <sheet name="Rashodi prema izvorima finan" sheetId="3" r:id="rId3"/>
    <sheet name="Rashodi prema funkcijskoj k " sheetId="4" r:id="rId4"/>
    <sheet name="Račun financiranja" sheetId="5" r:id="rId5"/>
    <sheet name="Račun fin prema izvorima f" sheetId="6" r:id="rId6"/>
    <sheet name="POSEBNI DIO" sheetId="7" r:id="rId7"/>
  </sheets>
  <definedNames>
    <definedName name="_xlnm._FilterDatabase" localSheetId="6" hidden="1">'POSEBNI DIO'!$B$8:$I$183</definedName>
    <definedName name="_xlnm.Print_Area" localSheetId="1">' Račun prihoda i rashoda'!$B$1:$M$105</definedName>
    <definedName name="_xlnm.Print_Area" localSheetId="2">'Rashodi prema izvorima finan'!$A$1:$H$29</definedName>
    <definedName name="_xlnm.Print_Area" localSheetId="0">SAŽETAK!$B$1:$L$27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20" i="3" l="1"/>
  <c r="I71" i="7"/>
  <c r="I72" i="7"/>
  <c r="I62" i="7"/>
  <c r="I63" i="7"/>
  <c r="G13" i="7"/>
  <c r="G14" i="7"/>
  <c r="H14" i="7"/>
  <c r="H13" i="7" s="1"/>
  <c r="G21" i="7"/>
  <c r="H21" i="7"/>
  <c r="G22" i="7"/>
  <c r="H22" i="7"/>
  <c r="G29" i="7"/>
  <c r="G30" i="7"/>
  <c r="H30" i="7"/>
  <c r="H29" i="7" s="1"/>
  <c r="G37" i="7"/>
  <c r="G38" i="7"/>
  <c r="H38" i="7"/>
  <c r="H37" i="7" s="1"/>
  <c r="G46" i="7"/>
  <c r="G45" i="7" s="1"/>
  <c r="H46" i="7"/>
  <c r="H45" i="7" s="1"/>
  <c r="G53" i="7"/>
  <c r="G54" i="7"/>
  <c r="H54" i="7"/>
  <c r="H53" i="7" s="1"/>
  <c r="G61" i="7"/>
  <c r="H61" i="7"/>
  <c r="G62" i="7"/>
  <c r="H62" i="7"/>
  <c r="G64" i="7"/>
  <c r="H64" i="7"/>
  <c r="G70" i="7"/>
  <c r="G71" i="7"/>
  <c r="H71" i="7"/>
  <c r="H70" i="7" s="1"/>
  <c r="G73" i="7"/>
  <c r="H73" i="7"/>
  <c r="G79" i="7"/>
  <c r="G80" i="7"/>
  <c r="H80" i="7"/>
  <c r="H79" i="7" s="1"/>
  <c r="G82" i="7"/>
  <c r="H82" i="7"/>
  <c r="G88" i="7"/>
  <c r="G89" i="7"/>
  <c r="H89" i="7"/>
  <c r="H88" i="7" s="1"/>
  <c r="G95" i="7"/>
  <c r="G96" i="7"/>
  <c r="H96" i="7"/>
  <c r="H95" i="7" s="1"/>
  <c r="H9" i="7" s="1"/>
  <c r="G102" i="7"/>
  <c r="H102" i="7"/>
  <c r="G103" i="7"/>
  <c r="H103" i="7"/>
  <c r="G109" i="7"/>
  <c r="G110" i="7"/>
  <c r="H110" i="7"/>
  <c r="H109" i="7" s="1"/>
  <c r="G117" i="7"/>
  <c r="G118" i="7"/>
  <c r="H118" i="7"/>
  <c r="H117" i="7" s="1"/>
  <c r="G125" i="7"/>
  <c r="H125" i="7"/>
  <c r="G126" i="7"/>
  <c r="H126" i="7"/>
  <c r="G130" i="7"/>
  <c r="H130" i="7"/>
  <c r="G131" i="7"/>
  <c r="H131" i="7"/>
  <c r="G135" i="7"/>
  <c r="H135" i="7"/>
  <c r="G136" i="7"/>
  <c r="H136" i="7"/>
  <c r="G138" i="7"/>
  <c r="H138" i="7"/>
  <c r="G141" i="7"/>
  <c r="H141" i="7"/>
  <c r="G146" i="7"/>
  <c r="H146" i="7"/>
  <c r="G147" i="7"/>
  <c r="H147" i="7"/>
  <c r="G149" i="7"/>
  <c r="H149" i="7"/>
  <c r="G152" i="7"/>
  <c r="H152" i="7"/>
  <c r="G155" i="7"/>
  <c r="H155" i="7"/>
  <c r="G157" i="7"/>
  <c r="H157" i="7"/>
  <c r="G158" i="7"/>
  <c r="H158" i="7"/>
  <c r="G163" i="7"/>
  <c r="H163" i="7"/>
  <c r="G161" i="7"/>
  <c r="H161" i="7"/>
  <c r="G166" i="7"/>
  <c r="H166" i="7"/>
  <c r="G168" i="7"/>
  <c r="H168" i="7"/>
  <c r="G169" i="7"/>
  <c r="H169" i="7"/>
  <c r="G171" i="7"/>
  <c r="H171" i="7"/>
  <c r="G180" i="7"/>
  <c r="H180" i="7"/>
  <c r="G178" i="7"/>
  <c r="H178" i="7"/>
  <c r="H177" i="7" s="1"/>
  <c r="H175" i="7" s="1"/>
  <c r="F70" i="7"/>
  <c r="F71" i="7"/>
  <c r="F62" i="7"/>
  <c r="I181" i="7"/>
  <c r="F180" i="7"/>
  <c r="I180" i="7" s="1"/>
  <c r="F178" i="7"/>
  <c r="F171" i="7"/>
  <c r="F161" i="7"/>
  <c r="F158" i="7"/>
  <c r="F163" i="7"/>
  <c r="F152" i="7"/>
  <c r="F149" i="7"/>
  <c r="F147" i="7"/>
  <c r="F136" i="7"/>
  <c r="F141" i="7"/>
  <c r="F131" i="7"/>
  <c r="F130" i="7" s="1"/>
  <c r="F126" i="7"/>
  <c r="F118" i="7"/>
  <c r="F117" i="7" s="1"/>
  <c r="F110" i="7"/>
  <c r="F103" i="7"/>
  <c r="F102" i="7" s="1"/>
  <c r="F96" i="7"/>
  <c r="F89" i="7"/>
  <c r="F73" i="7"/>
  <c r="F64" i="7"/>
  <c r="F54" i="7"/>
  <c r="F53" i="7" s="1"/>
  <c r="F46" i="7"/>
  <c r="F38" i="7"/>
  <c r="F37" i="7" s="1"/>
  <c r="F30" i="7"/>
  <c r="F22" i="7"/>
  <c r="H27" i="6"/>
  <c r="H25" i="6"/>
  <c r="G25" i="6"/>
  <c r="H24" i="6"/>
  <c r="G24" i="6"/>
  <c r="G17" i="6"/>
  <c r="H15" i="6"/>
  <c r="H14" i="6"/>
  <c r="G14" i="6"/>
  <c r="H13" i="6"/>
  <c r="G13" i="6"/>
  <c r="H12" i="6"/>
  <c r="G12" i="6"/>
  <c r="H8" i="6"/>
  <c r="G8" i="6"/>
  <c r="H7" i="6"/>
  <c r="G7" i="6"/>
  <c r="H6" i="6"/>
  <c r="G6" i="6"/>
  <c r="G25" i="3"/>
  <c r="H7" i="3"/>
  <c r="H8" i="3"/>
  <c r="H12" i="3"/>
  <c r="H13" i="3"/>
  <c r="H14" i="3"/>
  <c r="H15" i="3"/>
  <c r="H24" i="3"/>
  <c r="H25" i="3"/>
  <c r="H27" i="3"/>
  <c r="H6" i="3"/>
  <c r="G7" i="3"/>
  <c r="L12" i="2"/>
  <c r="K12" i="2"/>
  <c r="K10" i="1"/>
  <c r="L10" i="1"/>
  <c r="F26" i="6"/>
  <c r="H26" i="6" s="1"/>
  <c r="E26" i="6"/>
  <c r="D26" i="6"/>
  <c r="C26" i="6"/>
  <c r="F24" i="6"/>
  <c r="E24" i="6"/>
  <c r="D24" i="6"/>
  <c r="C24" i="6"/>
  <c r="F29" i="6"/>
  <c r="D27" i="6"/>
  <c r="D25" i="6"/>
  <c r="F17" i="6"/>
  <c r="F17" i="3"/>
  <c r="F15" i="6"/>
  <c r="D15" i="6"/>
  <c r="D13" i="6"/>
  <c r="E8" i="6"/>
  <c r="F29" i="3"/>
  <c r="D26" i="3"/>
  <c r="E26" i="3"/>
  <c r="E20" i="3" s="1"/>
  <c r="C26" i="3"/>
  <c r="F8" i="3"/>
  <c r="F15" i="3"/>
  <c r="D27" i="3"/>
  <c r="D25" i="3"/>
  <c r="D13" i="3"/>
  <c r="D15" i="3"/>
  <c r="E8" i="3"/>
  <c r="K101" i="2"/>
  <c r="K103" i="2"/>
  <c r="K104" i="2"/>
  <c r="K105" i="2"/>
  <c r="J104" i="2"/>
  <c r="K85" i="2"/>
  <c r="K74" i="2"/>
  <c r="J36" i="2"/>
  <c r="J35" i="2" s="1"/>
  <c r="J34" i="2" s="1"/>
  <c r="K15" i="2"/>
  <c r="K16" i="2"/>
  <c r="K17" i="2"/>
  <c r="K18" i="2"/>
  <c r="K20" i="2"/>
  <c r="K19" i="2"/>
  <c r="J12" i="2"/>
  <c r="J21" i="2"/>
  <c r="I103" i="2"/>
  <c r="J103" i="2"/>
  <c r="I97" i="2"/>
  <c r="I96" i="2" s="1"/>
  <c r="J97" i="2"/>
  <c r="J96" i="2" s="1"/>
  <c r="I89" i="2"/>
  <c r="I88" i="2" s="1"/>
  <c r="J89" i="2"/>
  <c r="J88" i="2" s="1"/>
  <c r="I80" i="2"/>
  <c r="J80" i="2"/>
  <c r="I78" i="2"/>
  <c r="J78" i="2"/>
  <c r="I68" i="2"/>
  <c r="J68" i="2"/>
  <c r="I61" i="2"/>
  <c r="J61" i="2"/>
  <c r="I57" i="2"/>
  <c r="J57" i="2"/>
  <c r="I53" i="2"/>
  <c r="J53" i="2"/>
  <c r="I49" i="2"/>
  <c r="J49" i="2"/>
  <c r="I35" i="2"/>
  <c r="I34" i="2" s="1"/>
  <c r="I31" i="2"/>
  <c r="I30" i="2" s="1"/>
  <c r="J31" i="2"/>
  <c r="J30" i="2" s="1"/>
  <c r="I19" i="2"/>
  <c r="J19" i="2"/>
  <c r="I15" i="2"/>
  <c r="J15" i="2"/>
  <c r="G177" i="7" l="1"/>
  <c r="G175" i="7" s="1"/>
  <c r="F61" i="7"/>
  <c r="F177" i="7"/>
  <c r="F175" i="7" s="1"/>
  <c r="I175" i="7" s="1"/>
  <c r="F157" i="7"/>
  <c r="F146" i="7"/>
  <c r="F8" i="6"/>
  <c r="D8" i="6"/>
  <c r="F26" i="3"/>
  <c r="D8" i="3"/>
  <c r="J48" i="2"/>
  <c r="J11" i="2"/>
  <c r="I12" i="2"/>
  <c r="I11" i="2"/>
  <c r="J10" i="1"/>
  <c r="J12" i="1" s="1"/>
  <c r="I48" i="2"/>
  <c r="J92" i="2"/>
  <c r="J14" i="1" s="1"/>
  <c r="I92" i="2"/>
  <c r="I56" i="2"/>
  <c r="I47" i="2" s="1"/>
  <c r="J56" i="2"/>
  <c r="L74" i="2"/>
  <c r="F7" i="6"/>
  <c r="H78" i="2"/>
  <c r="L78" i="2" s="1"/>
  <c r="H53" i="2"/>
  <c r="L53" i="2" s="1"/>
  <c r="G103" i="2"/>
  <c r="G92" i="2" s="1"/>
  <c r="G88" i="2"/>
  <c r="K88" i="2" s="1"/>
  <c r="G56" i="2"/>
  <c r="G34" i="2"/>
  <c r="K34" i="2" s="1"/>
  <c r="G12" i="2"/>
  <c r="G11" i="1"/>
  <c r="I170" i="7"/>
  <c r="F169" i="7"/>
  <c r="I169" i="7" s="1"/>
  <c r="I162" i="7"/>
  <c r="I161" i="7"/>
  <c r="I159" i="7"/>
  <c r="I158" i="7"/>
  <c r="I157" i="7"/>
  <c r="I153" i="7"/>
  <c r="I152" i="7"/>
  <c r="I151" i="7"/>
  <c r="I150" i="7"/>
  <c r="I149" i="7"/>
  <c r="I148" i="7"/>
  <c r="I147" i="7"/>
  <c r="I142" i="7"/>
  <c r="I141" i="7"/>
  <c r="I140" i="7"/>
  <c r="I139" i="7"/>
  <c r="F138" i="7"/>
  <c r="F135" i="7" s="1"/>
  <c r="I137" i="7"/>
  <c r="I132" i="7"/>
  <c r="I131" i="7"/>
  <c r="I130" i="7"/>
  <c r="I127" i="7"/>
  <c r="I126" i="7"/>
  <c r="F125" i="7"/>
  <c r="I125" i="7" s="1"/>
  <c r="I121" i="7"/>
  <c r="I120" i="7"/>
  <c r="I118" i="7"/>
  <c r="I117" i="7"/>
  <c r="I113" i="7"/>
  <c r="I112" i="7"/>
  <c r="I110" i="7"/>
  <c r="F109" i="7"/>
  <c r="I109" i="7" s="1"/>
  <c r="I105" i="7"/>
  <c r="I104" i="7"/>
  <c r="I103" i="7"/>
  <c r="I102" i="7"/>
  <c r="I98" i="7"/>
  <c r="I97" i="7"/>
  <c r="I96" i="7"/>
  <c r="F95" i="7"/>
  <c r="I95" i="7" s="1"/>
  <c r="I91" i="7"/>
  <c r="I90" i="7"/>
  <c r="I89" i="7"/>
  <c r="F88" i="7"/>
  <c r="I88" i="7" s="1"/>
  <c r="I84" i="7"/>
  <c r="I83" i="7"/>
  <c r="F82" i="7"/>
  <c r="I82" i="7" s="1"/>
  <c r="F80" i="7"/>
  <c r="I75" i="7"/>
  <c r="I74" i="7"/>
  <c r="I66" i="7"/>
  <c r="I65" i="7"/>
  <c r="I64" i="7"/>
  <c r="I57" i="7"/>
  <c r="I56" i="7"/>
  <c r="I54" i="7"/>
  <c r="I53" i="7"/>
  <c r="I49" i="7"/>
  <c r="I48" i="7"/>
  <c r="I46" i="7"/>
  <c r="F45" i="7"/>
  <c r="I45" i="7" s="1"/>
  <c r="I41" i="7"/>
  <c r="I40" i="7"/>
  <c r="I38" i="7"/>
  <c r="I37" i="7"/>
  <c r="I33" i="7"/>
  <c r="I32" i="7"/>
  <c r="I30" i="7"/>
  <c r="F29" i="7"/>
  <c r="I29" i="7" s="1"/>
  <c r="I24" i="7"/>
  <c r="I23" i="7"/>
  <c r="I22" i="7"/>
  <c r="F21" i="7"/>
  <c r="I16" i="7"/>
  <c r="I15" i="7"/>
  <c r="F14" i="7"/>
  <c r="F13" i="7" s="1"/>
  <c r="D20" i="6"/>
  <c r="D19" i="6" s="1"/>
  <c r="F14" i="6"/>
  <c r="E14" i="6"/>
  <c r="D14" i="6"/>
  <c r="D6" i="6" s="1"/>
  <c r="C14" i="6"/>
  <c r="F12" i="6"/>
  <c r="E12" i="6"/>
  <c r="D12" i="6"/>
  <c r="C12" i="6"/>
  <c r="E7" i="6"/>
  <c r="D7" i="6"/>
  <c r="F24" i="3"/>
  <c r="E24" i="3"/>
  <c r="D24" i="3"/>
  <c r="C24" i="3"/>
  <c r="E19" i="3"/>
  <c r="G17" i="3"/>
  <c r="F14" i="3"/>
  <c r="G14" i="3" s="1"/>
  <c r="E14" i="3"/>
  <c r="D14" i="3"/>
  <c r="C14" i="3"/>
  <c r="G13" i="3"/>
  <c r="G12" i="3"/>
  <c r="F12" i="3"/>
  <c r="E12" i="3"/>
  <c r="D12" i="3"/>
  <c r="C12" i="3"/>
  <c r="E7" i="3"/>
  <c r="D7" i="3"/>
  <c r="H104" i="2"/>
  <c r="L102" i="2"/>
  <c r="L99" i="2"/>
  <c r="L98" i="2"/>
  <c r="K98" i="2"/>
  <c r="H97" i="2"/>
  <c r="H96" i="2" s="1"/>
  <c r="K96" i="2"/>
  <c r="L91" i="2"/>
  <c r="K91" i="2"/>
  <c r="L90" i="2"/>
  <c r="K90" i="2"/>
  <c r="K89" i="2"/>
  <c r="H89" i="2"/>
  <c r="L89" i="2" s="1"/>
  <c r="L87" i="2"/>
  <c r="K87" i="2"/>
  <c r="L85" i="2"/>
  <c r="L84" i="2"/>
  <c r="K84" i="2"/>
  <c r="L83" i="2"/>
  <c r="K83" i="2"/>
  <c r="L82" i="2"/>
  <c r="K82" i="2"/>
  <c r="L81" i="2"/>
  <c r="K80" i="2"/>
  <c r="H80" i="2"/>
  <c r="L80" i="2" s="1"/>
  <c r="L79" i="2"/>
  <c r="L77" i="2"/>
  <c r="K77" i="2"/>
  <c r="L76" i="2"/>
  <c r="K76" i="2"/>
  <c r="L75" i="2"/>
  <c r="K75" i="2"/>
  <c r="L73" i="2"/>
  <c r="K73" i="2"/>
  <c r="L72" i="2"/>
  <c r="K72" i="2"/>
  <c r="L71" i="2"/>
  <c r="K71" i="2"/>
  <c r="L70" i="2"/>
  <c r="K70" i="2"/>
  <c r="L69" i="2"/>
  <c r="K69" i="2"/>
  <c r="K68" i="2"/>
  <c r="H68" i="2"/>
  <c r="L68" i="2" s="1"/>
  <c r="L67" i="2"/>
  <c r="K67" i="2"/>
  <c r="L66" i="2"/>
  <c r="L65" i="2"/>
  <c r="L64" i="2"/>
  <c r="K64" i="2"/>
  <c r="L63" i="2"/>
  <c r="L62" i="2"/>
  <c r="K62" i="2"/>
  <c r="K61" i="2"/>
  <c r="H61" i="2"/>
  <c r="L61" i="2" s="1"/>
  <c r="L60" i="2"/>
  <c r="K60" i="2"/>
  <c r="L59" i="2"/>
  <c r="K59" i="2"/>
  <c r="L58" i="2"/>
  <c r="K58" i="2"/>
  <c r="K57" i="2"/>
  <c r="H57" i="2"/>
  <c r="L57" i="2" s="1"/>
  <c r="L54" i="2"/>
  <c r="K54" i="2"/>
  <c r="K53" i="2"/>
  <c r="L52" i="2"/>
  <c r="K52" i="2"/>
  <c r="L50" i="2"/>
  <c r="K50" i="2"/>
  <c r="K49" i="2"/>
  <c r="H49" i="2"/>
  <c r="L49" i="2" s="1"/>
  <c r="K48" i="2"/>
  <c r="L37" i="2"/>
  <c r="L36" i="2"/>
  <c r="K36" i="2"/>
  <c r="K35" i="2"/>
  <c r="H35" i="2"/>
  <c r="L35" i="2" s="1"/>
  <c r="L33" i="2"/>
  <c r="H31" i="2"/>
  <c r="L31" i="2" s="1"/>
  <c r="L20" i="2"/>
  <c r="H19" i="2"/>
  <c r="L19" i="2" s="1"/>
  <c r="H15" i="2"/>
  <c r="J26" i="1"/>
  <c r="H26" i="1"/>
  <c r="G26" i="1"/>
  <c r="L25" i="1"/>
  <c r="K25" i="1"/>
  <c r="L24" i="1"/>
  <c r="K24" i="1"/>
  <c r="J11" i="1"/>
  <c r="H20" i="3" l="1"/>
  <c r="H26" i="3"/>
  <c r="I177" i="7"/>
  <c r="I21" i="7"/>
  <c r="F10" i="7"/>
  <c r="F168" i="7"/>
  <c r="F166" i="7" s="1"/>
  <c r="I166" i="7" s="1"/>
  <c r="F79" i="7"/>
  <c r="E20" i="6"/>
  <c r="E19" i="6" s="1"/>
  <c r="E18" i="6" s="1"/>
  <c r="F20" i="6"/>
  <c r="D18" i="6"/>
  <c r="G24" i="3"/>
  <c r="D20" i="3"/>
  <c r="D19" i="3" s="1"/>
  <c r="J47" i="2"/>
  <c r="J46" i="2" s="1"/>
  <c r="F6" i="4" s="1"/>
  <c r="K92" i="2"/>
  <c r="H103" i="2"/>
  <c r="I46" i="2"/>
  <c r="E6" i="4" s="1"/>
  <c r="K56" i="2"/>
  <c r="H30" i="2"/>
  <c r="L30" i="2" s="1"/>
  <c r="F6" i="6"/>
  <c r="E6" i="6"/>
  <c r="F7" i="3"/>
  <c r="E18" i="3"/>
  <c r="E6" i="3"/>
  <c r="D18" i="3"/>
  <c r="D6" i="3"/>
  <c r="L96" i="2"/>
  <c r="H92" i="2"/>
  <c r="L97" i="2"/>
  <c r="H88" i="2"/>
  <c r="L88" i="2" s="1"/>
  <c r="H56" i="2"/>
  <c r="L56" i="2" s="1"/>
  <c r="H48" i="2"/>
  <c r="H34" i="2"/>
  <c r="L34" i="2" s="1"/>
  <c r="H12" i="2"/>
  <c r="G47" i="2"/>
  <c r="G46" i="2" s="1"/>
  <c r="C20" i="3" s="1"/>
  <c r="C19" i="3" s="1"/>
  <c r="C18" i="3" s="1"/>
  <c r="G11" i="2"/>
  <c r="G10" i="1" s="1"/>
  <c r="G14" i="1"/>
  <c r="K14" i="1" s="1"/>
  <c r="I138" i="7"/>
  <c r="F155" i="7"/>
  <c r="I155" i="7" s="1"/>
  <c r="I13" i="7"/>
  <c r="I14" i="7"/>
  <c r="I61" i="7"/>
  <c r="C8" i="6"/>
  <c r="C8" i="3"/>
  <c r="K11" i="2"/>
  <c r="I135" i="7"/>
  <c r="I136" i="7"/>
  <c r="H20" i="6" l="1"/>
  <c r="G20" i="6"/>
  <c r="F9" i="7"/>
  <c r="F8" i="7" s="1"/>
  <c r="I168" i="7"/>
  <c r="I146" i="7"/>
  <c r="I79" i="7"/>
  <c r="J13" i="1"/>
  <c r="J15" i="1" s="1"/>
  <c r="J16" i="1" s="1"/>
  <c r="J27" i="1" s="1"/>
  <c r="F8" i="4"/>
  <c r="F7" i="4" s="1"/>
  <c r="K47" i="2"/>
  <c r="C6" i="4"/>
  <c r="G6" i="4" s="1"/>
  <c r="C8" i="4"/>
  <c r="G13" i="1"/>
  <c r="E8" i="4"/>
  <c r="E7" i="4" s="1"/>
  <c r="C20" i="6"/>
  <c r="C19" i="6" s="1"/>
  <c r="C18" i="6" s="1"/>
  <c r="C7" i="4"/>
  <c r="K46" i="2"/>
  <c r="F6" i="3"/>
  <c r="L92" i="2"/>
  <c r="H14" i="1"/>
  <c r="L14" i="1" s="1"/>
  <c r="H47" i="2"/>
  <c r="L47" i="2" s="1"/>
  <c r="L48" i="2"/>
  <c r="H11" i="2"/>
  <c r="G12" i="1"/>
  <c r="K12" i="1" s="1"/>
  <c r="G15" i="1"/>
  <c r="I73" i="7"/>
  <c r="H10" i="7"/>
  <c r="I10" i="7" s="1"/>
  <c r="I70" i="7"/>
  <c r="G8" i="3"/>
  <c r="C7" i="3"/>
  <c r="C7" i="6"/>
  <c r="I9" i="7" l="1"/>
  <c r="G8" i="4"/>
  <c r="G7" i="4"/>
  <c r="K15" i="1"/>
  <c r="K13" i="1"/>
  <c r="F19" i="6"/>
  <c r="F19" i="3"/>
  <c r="H19" i="3" s="1"/>
  <c r="G20" i="3"/>
  <c r="H13" i="1"/>
  <c r="H15" i="1" s="1"/>
  <c r="L15" i="1" s="1"/>
  <c r="H46" i="2"/>
  <c r="D8" i="4" s="1"/>
  <c r="H8" i="4" s="1"/>
  <c r="L11" i="2"/>
  <c r="H10" i="1"/>
  <c r="G16" i="1"/>
  <c r="K16" i="1" s="1"/>
  <c r="H8" i="7"/>
  <c r="I8" i="7" s="1"/>
  <c r="C6" i="6"/>
  <c r="C6" i="3"/>
  <c r="G6" i="3" s="1"/>
  <c r="H19" i="6" l="1"/>
  <c r="G19" i="6"/>
  <c r="F18" i="3"/>
  <c r="H18" i="3" s="1"/>
  <c r="F18" i="6"/>
  <c r="G19" i="3"/>
  <c r="L13" i="1"/>
  <c r="D6" i="4"/>
  <c r="H6" i="4" s="1"/>
  <c r="D7" i="4"/>
  <c r="H7" i="4" s="1"/>
  <c r="L46" i="2"/>
  <c r="H12" i="1"/>
  <c r="G27" i="1"/>
  <c r="K27" i="1" s="1"/>
  <c r="G18" i="6" l="1"/>
  <c r="H18" i="6"/>
  <c r="G18" i="3"/>
  <c r="L12" i="1"/>
  <c r="H16" i="1"/>
  <c r="H27" i="1" l="1"/>
</calcChain>
</file>

<file path=xl/sharedStrings.xml><?xml version="1.0" encoding="utf-8"?>
<sst xmlns="http://schemas.openxmlformats.org/spreadsheetml/2006/main" count="488" uniqueCount="199">
  <si>
    <t>IZVRŠENJE FINANCIJSKOG PLANA PRORAČUNSKOG KORISNIKA DRŽAVNOG PRORAČUNA
ZA PRVO POLUGODIŠTE 2023. GODINE</t>
  </si>
  <si>
    <t>I. OPĆI DIO</t>
  </si>
  <si>
    <t>SAŽETAK  RAČUNA PRIHODA I RASHODA I RAČUNA FINANCIRANJA</t>
  </si>
  <si>
    <t>SAŽETAK RAČUNA PRIHODA I RASHODA</t>
  </si>
  <si>
    <t>BROJČANA OZNAKA I NAZIV</t>
  </si>
  <si>
    <t xml:space="preserve">OSTVARENJE/IZVRŠENJE 
1.-6.2023. </t>
  </si>
  <si>
    <t>INDEKS</t>
  </si>
  <si>
    <t>INDEKS**</t>
  </si>
  <si>
    <t>6=5/2*100</t>
  </si>
  <si>
    <t>7=5/4*100</t>
  </si>
  <si>
    <t>6 PRIHODI POSLOVANJA</t>
  </si>
  <si>
    <t>7 PRIHODI OD PRODAJE NEFINANCIJSKE IMOVINE</t>
  </si>
  <si>
    <t>PRIHODI UKUPNO</t>
  </si>
  <si>
    <t>3 RASHODI  POSLOVANJA</t>
  </si>
  <si>
    <t>4 RASHODI ZA NABAVU NEFINANCIJSKE IMOVINE</t>
  </si>
  <si>
    <t>RASHODI UKUPNO</t>
  </si>
  <si>
    <t>RAZLIKA - VIŠAK / MANJAK</t>
  </si>
  <si>
    <t>SAŽETAK RAČUNA FINANCIRANJA</t>
  </si>
  <si>
    <t>8 PRIMICI OD FINANCIJSKE IMOVINE I ZADUŽIVANJA</t>
  </si>
  <si>
    <t>5 IZDACI ZA FINANCIJSKU IMOVINU I OTPLATE ZAJMOVA</t>
  </si>
  <si>
    <t>RAZLIKA PRIMITAKA I IZDATAKA</t>
  </si>
  <si>
    <t>PRIJENOS SREDSTAVA IZ PRETHODNE GODINE</t>
  </si>
  <si>
    <t>PRIJENOS SREDSTAVA U SLJEDEĆE RAZDOBLJE</t>
  </si>
  <si>
    <t xml:space="preserve">NETO FINANCIRANJE </t>
  </si>
  <si>
    <t xml:space="preserve">VIŠAK/MANJAK + NETO FINANCIRANJE </t>
  </si>
  <si>
    <t xml:space="preserve">* Opći i posebni dio polugodišnjeg izvještaja o izvršenju proračuna sadrži samo izvorni plan ako od donošenja proračuna nije bilo izmjena i dopuna niti izvršenih preraspodjela odnosno izvorni plan i tekući plan ako je od donošenja proračuna bilo naknadno izvršenih preraspodjela.  
Opći i posebni dio polugodišnjeg izvještaja o izvršenju proračuna sadrži rebalans ako je od donošenja proračuna bilo izmjena i dopuna, odnosno rebalans i tekući plan ako je od izmjena i dopuna proračuna bilo naknadno izvršenih preraspodjela. </t>
  </si>
  <si>
    <t xml:space="preserve"> RAČUN PRIHODA I RASHODA </t>
  </si>
  <si>
    <t xml:space="preserve">IZVJEŠTAJ O PRIHODIMA I RASHODIMA PREMA EKONOMSKOJ KLASIFIKACIJI </t>
  </si>
  <si>
    <t xml:space="preserve">OSTVARENJE/ IZVRŠENJE 
1.-6.2023. </t>
  </si>
  <si>
    <t>UKUPNO PRIHODI</t>
  </si>
  <si>
    <t>Prihodi poslovanja</t>
  </si>
  <si>
    <t>Pomoći iz inozemstva i od subjekata unutar općeg proračuna</t>
  </si>
  <si>
    <t>Pomoći od inozemnih vlada</t>
  </si>
  <si>
    <t>Tekuće pomoći od inozemnih vlada</t>
  </si>
  <si>
    <t>Pomoći od međunarodnih organizacija te institucija i tijela EU (šifre 6321 do 6324)</t>
  </si>
  <si>
    <t>Kapitalne pomoći od institucija i tijela EU</t>
  </si>
  <si>
    <t>Pomoći od izvanproračunskih korisnika (šifre 6341+6342)</t>
  </si>
  <si>
    <t>Tekuće pomoći od izvanproračunskih korisnika</t>
  </si>
  <si>
    <t>636</t>
  </si>
  <si>
    <t>Pomoći proračunskim korisnicima iz proračuna koji im nije nadležan (šifre 6361+6362)</t>
  </si>
  <si>
    <t>6361</t>
  </si>
  <si>
    <t>Tekuće pomoći proračunskim korisnicima iz proračuna koji im nije nadležan</t>
  </si>
  <si>
    <t>Grad Zagreb</t>
  </si>
  <si>
    <t>Prihodi od imovine (šifre 641+642+643)</t>
  </si>
  <si>
    <t xml:space="preserve">Prihodi od financijske imovine (šifre 6412 do 6419) </t>
  </si>
  <si>
    <t>Kamate na oročena sredstva i depozite po viđenju</t>
  </si>
  <si>
    <t>Prihodi od upravnih i administrativnih pristojbi, pristojbi po posebnim propisima i naknada (šifre 651+652+653)</t>
  </si>
  <si>
    <t>Prihodi po posebnim propisima (šifre 6521 do 6528)</t>
  </si>
  <si>
    <t>Ostali nespomenuti prihodi</t>
  </si>
  <si>
    <t xml:space="preserve"> Prihodi od prodaje proizvoda i robe te pruženih usluga i prihodi od donacija</t>
  </si>
  <si>
    <t>Prihodi od prodaje proizvoda i robe te pruženih usluga</t>
  </si>
  <si>
    <t>Prihodi od prodaje proizvoda i robe</t>
  </si>
  <si>
    <t>Prihodi od pruženih usluga</t>
  </si>
  <si>
    <t xml:space="preserve">Prihodi iz nadležnog proračuna i od HZZO-a na temelju ugovornih obveza </t>
  </si>
  <si>
    <t>Prihodi iz nadležnog proračuna za financiranje redovne djelatnosti proračunskih korisnika (šifre 6711 do 6714)</t>
  </si>
  <si>
    <t>Prihodi iz  nadležnog proračuna za financiranje rashoda poslovanja</t>
  </si>
  <si>
    <t>6712</t>
  </si>
  <si>
    <t>Prihodi iz nadležnog proračuna za fin. rashoda za nabavu nefinac. imovine</t>
  </si>
  <si>
    <t>Prihodi od prodaje nefinancijske imovine</t>
  </si>
  <si>
    <t>Prihodi od prodaje proizvedene dugotrajne imovine</t>
  </si>
  <si>
    <t>Prihodi od prodaje građevinskih objekata</t>
  </si>
  <si>
    <t>Stambeni objekti</t>
  </si>
  <si>
    <t>UKUPNO RASHODI</t>
  </si>
  <si>
    <t>Rashodi poslovanja</t>
  </si>
  <si>
    <t>Rashodi za zaposlene</t>
  </si>
  <si>
    <t>Plaće (Bruto)</t>
  </si>
  <si>
    <t>Plaće za redovan rad</t>
  </si>
  <si>
    <t>Plaće za prekovremeni rad</t>
  </si>
  <si>
    <t>Ostali rashodi za zaposlene</t>
  </si>
  <si>
    <t>Doprinosi na plaće (šifre 3131 do 3133)</t>
  </si>
  <si>
    <t>Doprinosi za obvezno zdravstveno osiguranje</t>
  </si>
  <si>
    <t>3133</t>
  </si>
  <si>
    <t>Doprinosi za obvezno osiguranje u slučaju nezaposlenosti</t>
  </si>
  <si>
    <t>Materijalni rashodi (šifre 321+322+323+324+329)</t>
  </si>
  <si>
    <t>Naknade troškova zaposlenima</t>
  </si>
  <si>
    <t>Službena putovanja</t>
  </si>
  <si>
    <t>Naknade za prijevoz, za rad na terenu i odvojeni život</t>
  </si>
  <si>
    <t>Stručno usavršavanje zaposlenika</t>
  </si>
  <si>
    <t>Rashodi za materijal i energiju (šifre 3221 do 3227)</t>
  </si>
  <si>
    <t>Uredski materijal i ostali materijalni rashodi</t>
  </si>
  <si>
    <t>Materijal i sirovine</t>
  </si>
  <si>
    <t>Energija</t>
  </si>
  <si>
    <t>Materijal i dijelovi za tekuće i investicijsko održavanje</t>
  </si>
  <si>
    <t>Sitni inventar i auto gume</t>
  </si>
  <si>
    <t>Službena, radna i zaštitna odjeća i obuća</t>
  </si>
  <si>
    <t>Rashodi za usluge (šifre 3231 do 3239)</t>
  </si>
  <si>
    <t>Usluge telefona, pošte i prijevoza</t>
  </si>
  <si>
    <t>Usluge tekućeg i investicijskog održavanja</t>
  </si>
  <si>
    <t>Usluge promidžbe i informiranja</t>
  </si>
  <si>
    <t>Komunalne usluge</t>
  </si>
  <si>
    <t>Zakupnine i najamnine</t>
  </si>
  <si>
    <t>Zdravstvene i veterinarske usluge</t>
  </si>
  <si>
    <t>Intelektualne i osobne usluge</t>
  </si>
  <si>
    <t>Računalne usluge</t>
  </si>
  <si>
    <t>Ostale usluge</t>
  </si>
  <si>
    <t>Naknade troškova osobama izvan radnog odnosa</t>
  </si>
  <si>
    <t>Ostali nespomenuti rashodi poslovanja (šifre 3291 do 3299)</t>
  </si>
  <si>
    <t>Naknade za rad predstavničkih i izvršnih tijela, povjerenstava i slično</t>
  </si>
  <si>
    <t>Premije osiguranja</t>
  </si>
  <si>
    <t>Reprezentacija</t>
  </si>
  <si>
    <t>Članarine i norme</t>
  </si>
  <si>
    <t>Pristojbe i naknade</t>
  </si>
  <si>
    <t>3296</t>
  </si>
  <si>
    <t>Troškovi sudskih postupaka</t>
  </si>
  <si>
    <t xml:space="preserve">Ostali nespomenuti rashodi poslovanja </t>
  </si>
  <si>
    <t xml:space="preserve">Financijski rashodi (šifre 341+342+343) </t>
  </si>
  <si>
    <t>Ostali financijski rashodi (šifre 3431 do 3434)</t>
  </si>
  <si>
    <t>Bankarske usluge i usluge platnog prometa</t>
  </si>
  <si>
    <t xml:space="preserve">Zatezne kamate </t>
  </si>
  <si>
    <t>Rashodi za nabavu nefinancijske imovine</t>
  </si>
  <si>
    <t>Rashodi za nabavu neproizvedene dugotrajne imovine</t>
  </si>
  <si>
    <t>Materijalna imovina - prirodna bogatstva</t>
  </si>
  <si>
    <t>Zemljište</t>
  </si>
  <si>
    <t>Rashodi za nabavu proizvedene dugotrajne imovine (šifre 421+422+423+424+425+426)</t>
  </si>
  <si>
    <t>Postrojenja i oprema (šifre 4221 do 4228)</t>
  </si>
  <si>
    <t>Uredska oprema i namještaj</t>
  </si>
  <si>
    <t>Komunikacijska oprema</t>
  </si>
  <si>
    <t>Oprema za održavanje i zaštitu</t>
  </si>
  <si>
    <t>Uređaji, strojevi i oprema za ostale namjene</t>
  </si>
  <si>
    <t>Knjige</t>
  </si>
  <si>
    <t>Rashodi za dodatna ulaganja na nefinancijskoj imovini (šifre 451 do 454)</t>
  </si>
  <si>
    <t>Dodatna ulaganja na građevinskim objektima</t>
  </si>
  <si>
    <t>IZVJEŠTAJ O PRIHODIMA I RASHODIMA PREMA IZVORIMA FINANCIRANJA</t>
  </si>
  <si>
    <t xml:space="preserve">UKUPNO PRIHODI </t>
  </si>
  <si>
    <t>1 Opći prihodi i primici</t>
  </si>
  <si>
    <t>11 Opći prihodi i primici</t>
  </si>
  <si>
    <t>12 Sredstva učešća za pomoći</t>
  </si>
  <si>
    <t>2 Doprinosi</t>
  </si>
  <si>
    <t>21 Doprinosi za mirovinsko osiguranje</t>
  </si>
  <si>
    <t>3 Vlastiti prihodi</t>
  </si>
  <si>
    <t>31 Vlastiti prihodi</t>
  </si>
  <si>
    <t>5 Pomoći</t>
  </si>
  <si>
    <t>52 Pomoći grad. i župan</t>
  </si>
  <si>
    <t>57 Fond solidarnosti Europske unije - potres ožujak 2020.</t>
  </si>
  <si>
    <t>63 Pomoći iz inozemstva i od subjekata unutar općeg proračuna</t>
  </si>
  <si>
    <t>IZVJEŠTAJ O RASHODIMA PREMA FUNKCIJSKOJ KLASIFIKACIJI</t>
  </si>
  <si>
    <t>Rekreacija, kultura i religija (šifre 081 do 086)</t>
  </si>
  <si>
    <t>082 Službe kulture</t>
  </si>
  <si>
    <t>…</t>
  </si>
  <si>
    <t xml:space="preserve"> RAČUN FINANCIRANJA</t>
  </si>
  <si>
    <t xml:space="preserve">IZVJEŠTAJ RAČUNA FINANCIRANJA PREMA EKONOMSKOJ KLASIFIKACIJI </t>
  </si>
  <si>
    <t>Primici od financijske imovine i zaduživanja</t>
  </si>
  <si>
    <t>Primici od zaduživanja</t>
  </si>
  <si>
    <t>Primljeni krediti i zajmovi od međunarodnih organizacija, institucija i tijela EU te inozemnih vlada</t>
  </si>
  <si>
    <t>Primljeni zajmovi od međunarodnih organizacija</t>
  </si>
  <si>
    <t>….</t>
  </si>
  <si>
    <t>Izdaci za financijsku imovinu i otplate zajmova</t>
  </si>
  <si>
    <t>Izdaci za otplatu glavnice primljenih kredita i zajmova</t>
  </si>
  <si>
    <t>Otplata glavnice primljenih kredita i zajmova od međunarodnih organizacija, institucija i tijela EU te inozemnih vlada</t>
  </si>
  <si>
    <t>Otplata glavnice primljenih zajmova od međunarodnih organizacija</t>
  </si>
  <si>
    <t>IZVJEŠTAJ RAČUNA FINANCIRANJA PREMA IZVORIMA FINANCIRANJA</t>
  </si>
  <si>
    <t>UKUPNO PRIMICI</t>
  </si>
  <si>
    <t xml:space="preserve">UKUPNO IZDACI </t>
  </si>
  <si>
    <t>II. POSEBNI DIO</t>
  </si>
  <si>
    <t>IZVJEŠTAJ PO PROGRAMSKOJ KLASIFIKACIJI</t>
  </si>
  <si>
    <t>5=4/3*100</t>
  </si>
  <si>
    <t>J. U. ZBIRKA UMJETNINA ANTE I WILTRUDE TOPIĆ MIMARA</t>
  </si>
  <si>
    <t>Državni proračun</t>
  </si>
  <si>
    <t>1.</t>
  </si>
  <si>
    <t>A780001</t>
  </si>
  <si>
    <t>Muzejska djelatnost</t>
  </si>
  <si>
    <t>Rashodi za usluge</t>
  </si>
  <si>
    <t>2.</t>
  </si>
  <si>
    <t>3.</t>
  </si>
  <si>
    <t>4.</t>
  </si>
  <si>
    <t>5.</t>
  </si>
  <si>
    <t>Ostali nespomenuti rashodi poslovanja</t>
  </si>
  <si>
    <t>6.</t>
  </si>
  <si>
    <t>7.</t>
  </si>
  <si>
    <t>8.</t>
  </si>
  <si>
    <t>Edukativna djelatnost</t>
  </si>
  <si>
    <t>Rashodi za materijal i energiju</t>
  </si>
  <si>
    <t>9.</t>
  </si>
  <si>
    <t>Knjižnica</t>
  </si>
  <si>
    <t>Knjige, umjetnička djela i ostale izložbene vrijednosti</t>
  </si>
  <si>
    <t>10.</t>
  </si>
  <si>
    <t>Restauriranje i preventivna zaštita</t>
  </si>
  <si>
    <t>11.</t>
  </si>
  <si>
    <t>Postrojenja i oprema</t>
  </si>
  <si>
    <t xml:space="preserve">OSTVARENJE/IZVRŠENJE 
1.-6.2024. </t>
  </si>
  <si>
    <t>IZVORNI PLAN ILI REBALANS 2024.*</t>
  </si>
  <si>
    <t>TEKUĆI PLAN 2024.*</t>
  </si>
  <si>
    <t>Napomena : Iznosi u stupcima "OSTVARENJE/IZVRŠENJE 1.-6.2023." i "OSTVARENJE/IZVRŠENJE 1.-6. 2024." iskazuju se na dvije decimale.</t>
  </si>
  <si>
    <t xml:space="preserve">** AKO Opći i Posebni dio polugodišnjeg izvještaja ne sadrži "TEKUĆI PLAN 2024.", "INDEKS"("OSTVARENJE/IZVRŠENJE 1.-6.2024."/"TEKUĆI PLAN 2024.") iskazuje se kao "OSTVARENJE/IZVRŠENJE 1.-6.2024."/"IZVORNI PLAN 2024." ODNOSNO "REBALANS 2024." </t>
  </si>
  <si>
    <t xml:space="preserve">OSTVARENJE/ IZVRŠENJE 
1.-6.2024. </t>
  </si>
  <si>
    <t xml:space="preserve"> IZVRŠENJE 
1.-6.2024. </t>
  </si>
  <si>
    <t>Kapitalni prijenosi između proračunskih korisnika istog proračuna</t>
  </si>
  <si>
    <t>Kapitalni prijenosi između proračunskih korisnika istog proračuna temeljem prijenosa EU sredstava</t>
  </si>
  <si>
    <t>Prijenosi između proračunskih korisnika istog proračuna (šifre 6392+6394)</t>
  </si>
  <si>
    <t>Izložba iz fundusa: “Mitološki likovi iz Zbirke europske skulpture Muzeja Mimara”</t>
  </si>
  <si>
    <t>Izložba : „Motivi nizozemskog baroknog slikarstva krajolika iz fundusa Muzeja Mimara“</t>
  </si>
  <si>
    <t>„Tragovima obitelji Habsburg u Muzeju Mimara“</t>
  </si>
  <si>
    <t>„Dimitrije Popović: Mit mode“</t>
  </si>
  <si>
    <t xml:space="preserve">„Tradicija i suvremenost – Obnovljeni gradovi” </t>
  </si>
  <si>
    <t>„Dvije bjelokosne pločice s prikazom Adama i Eve iz Muzeja Mimara“</t>
  </si>
  <si>
    <t>Elektronička izdanja Studija Muzeja Mimara</t>
  </si>
  <si>
    <t>Informatizacija</t>
  </si>
  <si>
    <t>Investicijsko održavanje i investicije</t>
  </si>
  <si>
    <t>12.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</si>
</sst>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k_n_-;\-* #,##0.00\ _k_n_-;_-* \-??\ _k_n_-;_-@_-"/>
  </numFmts>
  <fonts count="25" x14ac:knownFonts="1">
    <font>
      <sz val="11"/>
      <color rgb="FF000000"/>
      <name val="Calibri"/>
      <family val="2"/>
      <charset val="238"/>
    </font>
    <font>
      <sz val="10"/>
      <color rgb="FF000000"/>
      <name val="Arial"/>
      <family val="2"/>
      <charset val="238"/>
    </font>
    <font>
      <b/>
      <sz val="12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2"/>
      <color rgb="FF000000"/>
      <name val="Arial"/>
      <family val="2"/>
      <charset val="238"/>
    </font>
    <font>
      <sz val="12"/>
      <color rgb="FF000000"/>
      <name val="Calibri"/>
      <family val="2"/>
      <charset val="238"/>
    </font>
    <font>
      <b/>
      <sz val="10"/>
      <name val="Arial"/>
      <family val="2"/>
      <charset val="238"/>
    </font>
    <font>
      <b/>
      <sz val="11"/>
      <color rgb="FF000000"/>
      <name val="Calibri"/>
      <family val="2"/>
      <charset val="238"/>
    </font>
    <font>
      <b/>
      <sz val="10"/>
      <color rgb="FFFF0000"/>
      <name val="Calibri"/>
      <family val="2"/>
      <charset val="238"/>
    </font>
    <font>
      <b/>
      <sz val="10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10"/>
      <name val="Arial"/>
      <family val="2"/>
      <charset val="238"/>
    </font>
    <font>
      <sz val="14"/>
      <color rgb="FF000000"/>
      <name val="Arial"/>
      <family val="2"/>
      <charset val="238"/>
    </font>
    <font>
      <sz val="11"/>
      <color rgb="FF000000"/>
      <name val="Times New Roman"/>
      <family val="1"/>
      <charset val="1"/>
    </font>
    <font>
      <i/>
      <sz val="10"/>
      <name val="Arial"/>
      <family val="2"/>
      <charset val="238"/>
    </font>
    <font>
      <sz val="11"/>
      <color rgb="FFFF0000"/>
      <name val="Calibri"/>
      <family val="2"/>
      <charset val="238"/>
    </font>
    <font>
      <b/>
      <i/>
      <sz val="10"/>
      <name val="Arial"/>
      <family val="2"/>
      <charset val="238"/>
    </font>
    <font>
      <b/>
      <sz val="11"/>
      <name val="Times New Roman"/>
      <family val="1"/>
      <charset val="1"/>
    </font>
    <font>
      <b/>
      <sz val="10"/>
      <color rgb="FF000000"/>
      <name val="Calibri"/>
      <family val="2"/>
      <charset val="238"/>
    </font>
    <font>
      <sz val="11"/>
      <name val="Calibri"/>
      <family val="2"/>
      <charset val="238"/>
    </font>
    <font>
      <b/>
      <sz val="14"/>
      <name val="Arial"/>
      <family val="2"/>
      <charset val="238"/>
    </font>
    <font>
      <sz val="8"/>
      <color rgb="FF000000"/>
      <name val="Calibri"/>
      <family val="2"/>
      <charset val="238"/>
    </font>
    <font>
      <sz val="10"/>
      <name val="Arial"/>
      <family val="2"/>
      <charset val="1"/>
    </font>
    <font>
      <sz val="10"/>
      <color rgb="FFFF0000"/>
      <name val="Arial"/>
      <family val="2"/>
      <charset val="238"/>
    </font>
    <font>
      <sz val="11"/>
      <color rgb="FF000000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DEEBF7"/>
        <bgColor rgb="FFCCFFFF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164" fontId="24" fillId="0" borderId="0" applyBorder="0" applyProtection="0"/>
    <xf numFmtId="0" fontId="1" fillId="0" borderId="0"/>
  </cellStyleXfs>
  <cellXfs count="115">
    <xf numFmtId="0" fontId="0" fillId="0" borderId="0" xfId="0"/>
    <xf numFmtId="0" fontId="10" fillId="3" borderId="2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5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right" vertical="center"/>
    </xf>
    <xf numFmtId="0" fontId="10" fillId="0" borderId="2" xfId="0" applyFont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/>
    </xf>
    <xf numFmtId="3" fontId="9" fillId="3" borderId="2" xfId="0" applyNumberFormat="1" applyFont="1" applyFill="1" applyBorder="1" applyAlignment="1">
      <alignment horizontal="right"/>
    </xf>
    <xf numFmtId="0" fontId="6" fillId="3" borderId="3" xfId="0" applyFont="1" applyFill="1" applyBorder="1" applyAlignment="1">
      <alignment horizontal="left" vertical="center"/>
    </xf>
    <xf numFmtId="0" fontId="11" fillId="3" borderId="4" xfId="0" applyFont="1" applyFill="1" applyBorder="1" applyAlignment="1">
      <alignment vertical="center"/>
    </xf>
    <xf numFmtId="3" fontId="9" fillId="3" borderId="2" xfId="0" applyNumberFormat="1" applyFont="1" applyFill="1" applyBorder="1" applyAlignment="1">
      <alignment horizontal="right" wrapText="1"/>
    </xf>
    <xf numFmtId="0" fontId="12" fillId="0" borderId="0" xfId="0" applyFont="1" applyAlignment="1">
      <alignment horizontal="center" vertical="center" wrapText="1"/>
    </xf>
    <xf numFmtId="0" fontId="1" fillId="0" borderId="0" xfId="0" applyFont="1"/>
    <xf numFmtId="0" fontId="9" fillId="2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right" vertical="center" wrapText="1"/>
    </xf>
    <xf numFmtId="3" fontId="9" fillId="0" borderId="2" xfId="0" applyNumberFormat="1" applyFont="1" applyBorder="1" applyAlignment="1">
      <alignment horizontal="right"/>
    </xf>
    <xf numFmtId="0" fontId="9" fillId="3" borderId="2" xfId="0" applyFont="1" applyFill="1" applyBorder="1" applyAlignment="1">
      <alignment wrapText="1"/>
    </xf>
    <xf numFmtId="0" fontId="0" fillId="3" borderId="0" xfId="0" applyFill="1"/>
    <xf numFmtId="0" fontId="0" fillId="0" borderId="0" xfId="0" applyAlignment="1">
      <alignment horizontal="left"/>
    </xf>
    <xf numFmtId="0" fontId="0" fillId="3" borderId="0" xfId="0" applyFill="1" applyAlignment="1">
      <alignment horizontal="left"/>
    </xf>
    <xf numFmtId="3" fontId="2" fillId="3" borderId="2" xfId="0" applyNumberFormat="1" applyFont="1" applyFill="1" applyBorder="1" applyAlignment="1">
      <alignment horizontal="right"/>
    </xf>
    <xf numFmtId="0" fontId="13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9" fillId="0" borderId="0" xfId="0" applyFont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3" fontId="1" fillId="2" borderId="2" xfId="0" applyNumberFormat="1" applyFont="1" applyFill="1" applyBorder="1" applyAlignment="1">
      <alignment horizontal="right"/>
    </xf>
    <xf numFmtId="4" fontId="1" fillId="2" borderId="2" xfId="0" applyNumberFormat="1" applyFont="1" applyFill="1" applyBorder="1" applyAlignment="1">
      <alignment horizontal="right"/>
    </xf>
    <xf numFmtId="4" fontId="1" fillId="0" borderId="2" xfId="0" applyNumberFormat="1" applyFont="1" applyBorder="1"/>
    <xf numFmtId="0" fontId="0" fillId="0" borderId="2" xfId="0" applyBorder="1"/>
    <xf numFmtId="164" fontId="9" fillId="2" borderId="2" xfId="1" applyFont="1" applyFill="1" applyBorder="1" applyProtection="1"/>
    <xf numFmtId="4" fontId="9" fillId="2" borderId="2" xfId="0" applyNumberFormat="1" applyFont="1" applyFill="1" applyBorder="1"/>
    <xf numFmtId="0" fontId="11" fillId="2" borderId="2" xfId="0" applyFont="1" applyFill="1" applyBorder="1" applyAlignment="1">
      <alignment horizontal="left" vertical="center" wrapText="1"/>
    </xf>
    <xf numFmtId="164" fontId="1" fillId="2" borderId="2" xfId="1" applyFont="1" applyFill="1" applyBorder="1" applyAlignment="1" applyProtection="1">
      <alignment horizontal="right"/>
    </xf>
    <xf numFmtId="0" fontId="11" fillId="2" borderId="2" xfId="0" applyFont="1" applyFill="1" applyBorder="1" applyAlignment="1">
      <alignment horizontal="left" vertical="center"/>
    </xf>
    <xf numFmtId="0" fontId="14" fillId="2" borderId="2" xfId="0" applyFont="1" applyFill="1" applyBorder="1" applyAlignment="1">
      <alignment horizontal="left" vertical="center"/>
    </xf>
    <xf numFmtId="0" fontId="6" fillId="2" borderId="2" xfId="0" applyFont="1" applyFill="1" applyBorder="1" applyAlignment="1">
      <alignment horizontal="left" vertical="center"/>
    </xf>
    <xf numFmtId="0" fontId="15" fillId="0" borderId="0" xfId="0" applyFont="1" applyAlignment="1">
      <alignment wrapText="1"/>
    </xf>
    <xf numFmtId="0" fontId="16" fillId="2" borderId="2" xfId="0" applyFont="1" applyFill="1" applyBorder="1" applyAlignment="1">
      <alignment horizontal="left" vertical="center"/>
    </xf>
    <xf numFmtId="164" fontId="17" fillId="2" borderId="2" xfId="1" applyFont="1" applyFill="1" applyBorder="1" applyAlignment="1" applyProtection="1">
      <alignment vertical="center" wrapText="1"/>
    </xf>
    <xf numFmtId="4" fontId="17" fillId="2" borderId="2" xfId="0" applyNumberFormat="1" applyFont="1" applyFill="1" applyBorder="1" applyAlignment="1">
      <alignment vertical="center" wrapText="1"/>
    </xf>
    <xf numFmtId="4" fontId="6" fillId="2" borderId="2" xfId="0" applyNumberFormat="1" applyFont="1" applyFill="1" applyBorder="1" applyAlignment="1">
      <alignment vertical="center" wrapText="1"/>
    </xf>
    <xf numFmtId="4" fontId="0" fillId="0" borderId="0" xfId="0" applyNumberFormat="1"/>
    <xf numFmtId="4" fontId="1" fillId="0" borderId="0" xfId="0" applyNumberFormat="1" applyFont="1"/>
    <xf numFmtId="164" fontId="9" fillId="2" borderId="2" xfId="1" applyFont="1" applyFill="1" applyBorder="1" applyAlignment="1" applyProtection="1">
      <alignment horizontal="right"/>
    </xf>
    <xf numFmtId="164" fontId="9" fillId="0" borderId="2" xfId="1" applyFont="1" applyBorder="1" applyProtection="1"/>
    <xf numFmtId="164" fontId="1" fillId="0" borderId="2" xfId="1" applyFont="1" applyBorder="1" applyProtection="1"/>
    <xf numFmtId="164" fontId="11" fillId="0" borderId="2" xfId="1" applyFont="1" applyBorder="1" applyProtection="1"/>
    <xf numFmtId="0" fontId="6" fillId="2" borderId="2" xfId="0" applyFont="1" applyFill="1" applyBorder="1" applyAlignment="1">
      <alignment vertical="center" wrapText="1"/>
    </xf>
    <xf numFmtId="0" fontId="11" fillId="2" borderId="2" xfId="0" applyFont="1" applyFill="1" applyBorder="1" applyAlignment="1">
      <alignment vertical="center" wrapText="1"/>
    </xf>
    <xf numFmtId="0" fontId="15" fillId="0" borderId="0" xfId="0" applyFont="1"/>
    <xf numFmtId="0" fontId="18" fillId="0" borderId="0" xfId="0" applyFont="1" applyAlignment="1">
      <alignment vertical="top" wrapText="1"/>
    </xf>
    <xf numFmtId="0" fontId="9" fillId="0" borderId="0" xfId="0" applyFont="1" applyAlignment="1">
      <alignment vertical="top" wrapText="1"/>
    </xf>
    <xf numFmtId="3" fontId="9" fillId="2" borderId="2" xfId="0" applyNumberFormat="1" applyFont="1" applyFill="1" applyBorder="1" applyAlignment="1">
      <alignment horizontal="right"/>
    </xf>
    <xf numFmtId="0" fontId="14" fillId="2" borderId="2" xfId="0" applyFont="1" applyFill="1" applyBorder="1" applyAlignment="1">
      <alignment horizontal="left" vertical="center" wrapText="1" indent="1"/>
    </xf>
    <xf numFmtId="0" fontId="14" fillId="2" borderId="2" xfId="0" applyFont="1" applyFill="1" applyBorder="1" applyAlignment="1">
      <alignment horizontal="left" vertical="center" indent="1"/>
    </xf>
    <xf numFmtId="3" fontId="11" fillId="0" borderId="2" xfId="0" applyNumberFormat="1" applyFont="1" applyBorder="1" applyAlignment="1">
      <alignment horizontal="right"/>
    </xf>
    <xf numFmtId="164" fontId="18" fillId="0" borderId="0" xfId="1" applyFont="1" applyBorder="1" applyAlignment="1" applyProtection="1">
      <alignment vertical="top" wrapText="1"/>
    </xf>
    <xf numFmtId="164" fontId="24" fillId="0" borderId="0" xfId="1" applyBorder="1" applyProtection="1"/>
    <xf numFmtId="0" fontId="7" fillId="0" borderId="0" xfId="0" applyFont="1"/>
    <xf numFmtId="164" fontId="7" fillId="0" borderId="0" xfId="1" applyFont="1" applyBorder="1" applyProtection="1"/>
    <xf numFmtId="2" fontId="1" fillId="0" borderId="2" xfId="0" applyNumberFormat="1" applyFont="1" applyBorder="1"/>
    <xf numFmtId="0" fontId="14" fillId="2" borderId="2" xfId="0" applyFont="1" applyFill="1" applyBorder="1" applyAlignment="1">
      <alignment horizontal="left" vertical="center" wrapText="1"/>
    </xf>
    <xf numFmtId="0" fontId="1" fillId="0" borderId="2" xfId="0" applyFont="1" applyBorder="1"/>
    <xf numFmtId="3" fontId="1" fillId="2" borderId="2" xfId="0" applyNumberFormat="1" applyFont="1" applyFill="1" applyBorder="1" applyAlignment="1">
      <alignment horizontal="right" wrapText="1"/>
    </xf>
    <xf numFmtId="0" fontId="9" fillId="3" borderId="5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top" wrapText="1"/>
    </xf>
    <xf numFmtId="0" fontId="19" fillId="0" borderId="0" xfId="0" applyFont="1"/>
    <xf numFmtId="0" fontId="20" fillId="0" borderId="0" xfId="0" applyFont="1" applyAlignment="1">
      <alignment horizontal="center" vertical="center" wrapText="1"/>
    </xf>
    <xf numFmtId="0" fontId="21" fillId="0" borderId="0" xfId="0" applyFont="1"/>
    <xf numFmtId="0" fontId="22" fillId="0" borderId="6" xfId="0" applyFont="1" applyBorder="1" applyAlignment="1" applyProtection="1">
      <alignment horizontal="center" vertical="center" wrapText="1"/>
      <protection locked="0"/>
    </xf>
    <xf numFmtId="3" fontId="1" fillId="2" borderId="5" xfId="0" applyNumberFormat="1" applyFont="1" applyFill="1" applyBorder="1" applyAlignment="1">
      <alignment horizontal="right"/>
    </xf>
    <xf numFmtId="0" fontId="11" fillId="0" borderId="2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1" fillId="2" borderId="5" xfId="0" applyFont="1" applyFill="1" applyBorder="1" applyAlignment="1">
      <alignment horizontal="left" vertical="center" wrapText="1"/>
    </xf>
    <xf numFmtId="3" fontId="0" fillId="0" borderId="0" xfId="0" applyNumberFormat="1"/>
    <xf numFmtId="3" fontId="11" fillId="2" borderId="5" xfId="0" applyNumberFormat="1" applyFont="1" applyFill="1" applyBorder="1" applyAlignment="1">
      <alignment horizontal="right"/>
    </xf>
    <xf numFmtId="3" fontId="11" fillId="2" borderId="2" xfId="0" applyNumberFormat="1" applyFont="1" applyFill="1" applyBorder="1" applyAlignment="1">
      <alignment horizontal="right"/>
    </xf>
    <xf numFmtId="3" fontId="23" fillId="2" borderId="2" xfId="0" applyNumberFormat="1" applyFont="1" applyFill="1" applyBorder="1" applyAlignment="1">
      <alignment horizontal="right"/>
    </xf>
    <xf numFmtId="4" fontId="11" fillId="0" borderId="2" xfId="0" applyNumberFormat="1" applyFont="1" applyBorder="1"/>
    <xf numFmtId="0" fontId="23" fillId="2" borderId="4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/>
    </xf>
    <xf numFmtId="0" fontId="6" fillId="3" borderId="3" xfId="0" applyFont="1" applyFill="1" applyBorder="1" applyAlignment="1">
      <alignment horizontal="left" vertical="center" wrapText="1"/>
    </xf>
    <xf numFmtId="0" fontId="10" fillId="0" borderId="3" xfId="0" applyFont="1" applyBorder="1" applyAlignment="1">
      <alignment horizontal="center" vertical="center" wrapText="1"/>
    </xf>
    <xf numFmtId="0" fontId="9" fillId="3" borderId="2" xfId="0" applyFont="1" applyFill="1" applyBorder="1" applyAlignment="1">
      <alignment horizontal="left" wrapText="1"/>
    </xf>
    <xf numFmtId="0" fontId="7" fillId="0" borderId="0" xfId="0" applyFont="1" applyAlignment="1">
      <alignment horizontal="left" vertical="top" wrapText="1"/>
    </xf>
    <xf numFmtId="0" fontId="9" fillId="3" borderId="2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2" borderId="2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1" fillId="2" borderId="3" xfId="0" applyFont="1" applyFill="1" applyBorder="1" applyAlignment="1">
      <alignment horizontal="left" vertical="center"/>
    </xf>
    <xf numFmtId="0" fontId="11" fillId="2" borderId="4" xfId="0" applyFont="1" applyFill="1" applyBorder="1" applyAlignment="1">
      <alignment horizontal="left" vertical="center"/>
    </xf>
    <xf numFmtId="0" fontId="11" fillId="2" borderId="5" xfId="0" applyFont="1" applyFill="1" applyBorder="1" applyAlignment="1">
      <alignment horizontal="left" vertical="center"/>
    </xf>
  </cellXfs>
  <cellStyles count="3">
    <cellStyle name="Comma" xfId="1" builtinId="3"/>
    <cellStyle name="Normal" xfId="0" builtinId="0"/>
    <cellStyle name="Obično_List4" xfId="2" xr:uid="{00000000-0005-0000-0000-000006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EEBF7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AW35"/>
  <sheetViews>
    <sheetView tabSelected="1" topLeftCell="A4" zoomScaleNormal="100" workbookViewId="0">
      <selection activeCell="M17" sqref="M17"/>
    </sheetView>
  </sheetViews>
  <sheetFormatPr defaultColWidth="8.5703125" defaultRowHeight="15" x14ac:dyDescent="0.25"/>
  <cols>
    <col min="6" max="10" width="25.28515625" customWidth="1"/>
    <col min="11" max="12" width="15.7109375" customWidth="1"/>
    <col min="13" max="13" width="25.28515625" customWidth="1"/>
  </cols>
  <sheetData>
    <row r="1" spans="2:13" ht="42" customHeight="1" x14ac:dyDescent="0.25">
      <c r="B1" s="95" t="s">
        <v>0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5"/>
    </row>
    <row r="2" spans="2:13" ht="18" customHeight="1" x14ac:dyDescent="0.25"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pans="2:13" ht="15.75" customHeight="1" x14ac:dyDescent="0.25">
      <c r="B3" s="95" t="s">
        <v>1</v>
      </c>
      <c r="C3" s="95"/>
      <c r="D3" s="95"/>
      <c r="E3" s="95"/>
      <c r="F3" s="95"/>
      <c r="G3" s="95"/>
      <c r="H3" s="95"/>
      <c r="I3" s="95"/>
      <c r="J3" s="95"/>
      <c r="K3" s="95"/>
      <c r="L3" s="95"/>
      <c r="M3" s="7"/>
    </row>
    <row r="4" spans="2:13" ht="18" x14ac:dyDescent="0.25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8"/>
    </row>
    <row r="5" spans="2:13" ht="18" customHeight="1" x14ac:dyDescent="0.25">
      <c r="B5" s="95" t="s">
        <v>2</v>
      </c>
      <c r="C5" s="95"/>
      <c r="D5" s="95"/>
      <c r="E5" s="95"/>
      <c r="F5" s="95"/>
      <c r="G5" s="95"/>
      <c r="H5" s="95"/>
      <c r="I5" s="95"/>
      <c r="J5" s="95"/>
      <c r="K5" s="95"/>
      <c r="L5" s="95"/>
      <c r="M5" s="9"/>
    </row>
    <row r="6" spans="2:13" ht="18" customHeight="1" x14ac:dyDescent="0.25"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9"/>
    </row>
    <row r="7" spans="2:13" ht="18" customHeight="1" x14ac:dyDescent="0.25">
      <c r="B7" s="96" t="s">
        <v>3</v>
      </c>
      <c r="C7" s="96"/>
      <c r="D7" s="96"/>
      <c r="E7" s="96"/>
      <c r="F7" s="96"/>
      <c r="G7" s="10"/>
      <c r="H7" s="11"/>
      <c r="I7" s="11"/>
      <c r="J7" s="11"/>
      <c r="K7" s="12"/>
      <c r="L7" s="12"/>
    </row>
    <row r="8" spans="2:13" ht="25.5" customHeight="1" x14ac:dyDescent="0.25">
      <c r="B8" s="97" t="s">
        <v>4</v>
      </c>
      <c r="C8" s="97"/>
      <c r="D8" s="97"/>
      <c r="E8" s="97"/>
      <c r="F8" s="97"/>
      <c r="G8" s="3" t="s">
        <v>5</v>
      </c>
      <c r="H8" s="3" t="s">
        <v>180</v>
      </c>
      <c r="I8" s="3" t="s">
        <v>181</v>
      </c>
      <c r="J8" s="3" t="s">
        <v>179</v>
      </c>
      <c r="K8" s="3" t="s">
        <v>6</v>
      </c>
      <c r="L8" s="3" t="s">
        <v>7</v>
      </c>
    </row>
    <row r="9" spans="2:13" x14ac:dyDescent="0.25">
      <c r="B9" s="98">
        <v>1</v>
      </c>
      <c r="C9" s="98"/>
      <c r="D9" s="98"/>
      <c r="E9" s="98"/>
      <c r="F9" s="98"/>
      <c r="G9" s="13">
        <v>2</v>
      </c>
      <c r="H9" s="14">
        <v>3</v>
      </c>
      <c r="I9" s="14">
        <v>4</v>
      </c>
      <c r="J9" s="14">
        <v>5</v>
      </c>
      <c r="K9" s="14" t="s">
        <v>8</v>
      </c>
      <c r="L9" s="14" t="s">
        <v>9</v>
      </c>
    </row>
    <row r="10" spans="2:13" ht="15" customHeight="1" x14ac:dyDescent="0.25">
      <c r="B10" s="99" t="s">
        <v>10</v>
      </c>
      <c r="C10" s="99"/>
      <c r="D10" s="99"/>
      <c r="E10" s="99"/>
      <c r="F10" s="99"/>
      <c r="G10" s="15">
        <f>' Račun prihoda i rashoda'!G11</f>
        <v>4853190.28</v>
      </c>
      <c r="H10" s="15">
        <f>' Račun prihoda i rashoda'!H11</f>
        <v>1217314</v>
      </c>
      <c r="I10" s="15"/>
      <c r="J10" s="15">
        <f>' Račun prihoda i rashoda'!J11</f>
        <v>12731864.25</v>
      </c>
      <c r="K10" s="15">
        <f>J10/G10*100</f>
        <v>262.34010033499032</v>
      </c>
      <c r="L10" s="15">
        <f>J10/H10*100</f>
        <v>1045.8981207806696</v>
      </c>
    </row>
    <row r="11" spans="2:13" x14ac:dyDescent="0.25">
      <c r="B11" s="100" t="s">
        <v>11</v>
      </c>
      <c r="C11" s="100"/>
      <c r="D11" s="100"/>
      <c r="E11" s="100"/>
      <c r="F11" s="100"/>
      <c r="G11" s="15">
        <f>' Račun prihoda i rashoda'!G38</f>
        <v>0</v>
      </c>
      <c r="H11" s="15">
        <v>0</v>
      </c>
      <c r="I11" s="15"/>
      <c r="J11" s="15">
        <f>' Račun prihoda i rashoda'!J38</f>
        <v>0</v>
      </c>
      <c r="K11" s="15"/>
      <c r="L11" s="15"/>
    </row>
    <row r="12" spans="2:13" ht="15" customHeight="1" x14ac:dyDescent="0.25">
      <c r="B12" s="101" t="s">
        <v>12</v>
      </c>
      <c r="C12" s="101"/>
      <c r="D12" s="101"/>
      <c r="E12" s="101"/>
      <c r="F12" s="101"/>
      <c r="G12" s="16">
        <f>G10+G11</f>
        <v>4853190.28</v>
      </c>
      <c r="H12" s="16">
        <f>H10+H11</f>
        <v>1217314</v>
      </c>
      <c r="I12" s="16"/>
      <c r="J12" s="16">
        <f>J10+J11</f>
        <v>12731864.25</v>
      </c>
      <c r="K12" s="16">
        <f>J12/G12*100</f>
        <v>262.34010033499032</v>
      </c>
      <c r="L12" s="16">
        <f>J12/H12*100</f>
        <v>1045.8981207806696</v>
      </c>
    </row>
    <row r="13" spans="2:13" ht="15" customHeight="1" x14ac:dyDescent="0.25">
      <c r="B13" s="99" t="s">
        <v>13</v>
      </c>
      <c r="C13" s="99"/>
      <c r="D13" s="99"/>
      <c r="E13" s="99"/>
      <c r="F13" s="99"/>
      <c r="G13" s="15">
        <f>' Račun prihoda i rashoda'!G47</f>
        <v>410489.36</v>
      </c>
      <c r="H13" s="15">
        <f>' Račun prihoda i rashoda'!H47</f>
        <v>1204124</v>
      </c>
      <c r="I13" s="15"/>
      <c r="J13" s="15">
        <f>' Račun prihoda i rashoda'!J47</f>
        <v>492558.07000000007</v>
      </c>
      <c r="K13" s="15">
        <f>J13/G13*100</f>
        <v>119.9928957963734</v>
      </c>
      <c r="L13" s="15">
        <f>J13/H13*100</f>
        <v>40.905925801661631</v>
      </c>
    </row>
    <row r="14" spans="2:13" x14ac:dyDescent="0.25">
      <c r="B14" s="100" t="s">
        <v>14</v>
      </c>
      <c r="C14" s="100"/>
      <c r="D14" s="100"/>
      <c r="E14" s="100"/>
      <c r="F14" s="100"/>
      <c r="G14" s="15">
        <f>' Račun prihoda i rashoda'!G92</f>
        <v>3838790.9</v>
      </c>
      <c r="H14" s="15">
        <f>' Račun prihoda i rashoda'!H92</f>
        <v>13190</v>
      </c>
      <c r="I14" s="15"/>
      <c r="J14" s="15">
        <f>' Račun prihoda i rashoda'!J92</f>
        <v>2440422.5700000003</v>
      </c>
      <c r="K14" s="15">
        <f>J14/G14*100</f>
        <v>63.572688212843275</v>
      </c>
      <c r="L14" s="15">
        <f>J14/H14*100</f>
        <v>18502.066489764977</v>
      </c>
    </row>
    <row r="15" spans="2:13" x14ac:dyDescent="0.25">
      <c r="B15" s="17" t="s">
        <v>15</v>
      </c>
      <c r="C15" s="18"/>
      <c r="D15" s="18"/>
      <c r="E15" s="18"/>
      <c r="F15" s="18"/>
      <c r="G15" s="16">
        <f>G13+G14</f>
        <v>4249280.26</v>
      </c>
      <c r="H15" s="16">
        <f>H13+H14</f>
        <v>1217314</v>
      </c>
      <c r="I15" s="16"/>
      <c r="J15" s="16">
        <f>J13+J14</f>
        <v>2932980.6400000006</v>
      </c>
      <c r="K15" s="16">
        <f>J15/G15*100</f>
        <v>69.022998261828008</v>
      </c>
      <c r="L15" s="16">
        <f>J15/H15*100</f>
        <v>240.93870932232772</v>
      </c>
    </row>
    <row r="16" spans="2:13" ht="15" customHeight="1" x14ac:dyDescent="0.25">
      <c r="B16" s="101" t="s">
        <v>16</v>
      </c>
      <c r="C16" s="101"/>
      <c r="D16" s="101"/>
      <c r="E16" s="101"/>
      <c r="F16" s="101"/>
      <c r="G16" s="19">
        <f>G12-G15</f>
        <v>603910.02000000048</v>
      </c>
      <c r="H16" s="19">
        <f>H12-H15</f>
        <v>0</v>
      </c>
      <c r="I16" s="19"/>
      <c r="J16" s="19">
        <f>J12-J15</f>
        <v>9798883.6099999994</v>
      </c>
      <c r="K16" s="19">
        <f>J16/G16*100</f>
        <v>1622.5734439710059</v>
      </c>
      <c r="L16" s="19"/>
    </row>
    <row r="17" spans="1:49" ht="18" x14ac:dyDescent="0.25">
      <c r="B17" s="6"/>
      <c r="C17" s="20"/>
      <c r="D17" s="20"/>
      <c r="E17" s="20"/>
      <c r="F17" s="20"/>
      <c r="G17" s="20"/>
      <c r="H17" s="20"/>
      <c r="I17" s="20"/>
      <c r="J17" s="20"/>
      <c r="K17" s="21"/>
      <c r="L17" s="21"/>
      <c r="M17" s="21"/>
    </row>
    <row r="18" spans="1:49" ht="18" customHeight="1" x14ac:dyDescent="0.25">
      <c r="B18" s="96" t="s">
        <v>17</v>
      </c>
      <c r="C18" s="96"/>
      <c r="D18" s="96"/>
      <c r="E18" s="96"/>
      <c r="F18" s="96"/>
      <c r="G18" s="20"/>
      <c r="H18" s="20"/>
      <c r="I18" s="20"/>
      <c r="J18" s="20"/>
      <c r="K18" s="21"/>
      <c r="L18" s="21"/>
      <c r="M18" s="21"/>
    </row>
    <row r="19" spans="1:49" ht="25.5" customHeight="1" x14ac:dyDescent="0.25">
      <c r="B19" s="97" t="s">
        <v>4</v>
      </c>
      <c r="C19" s="97"/>
      <c r="D19" s="97"/>
      <c r="E19" s="97"/>
      <c r="F19" s="97"/>
      <c r="G19" s="3" t="s">
        <v>5</v>
      </c>
      <c r="H19" s="22" t="s">
        <v>180</v>
      </c>
      <c r="I19" s="22" t="s">
        <v>181</v>
      </c>
      <c r="J19" s="22" t="s">
        <v>179</v>
      </c>
      <c r="K19" s="22" t="s">
        <v>6</v>
      </c>
      <c r="L19" s="22" t="s">
        <v>7</v>
      </c>
    </row>
    <row r="20" spans="1:49" x14ac:dyDescent="0.25">
      <c r="B20" s="102">
        <v>1</v>
      </c>
      <c r="C20" s="102"/>
      <c r="D20" s="102"/>
      <c r="E20" s="102"/>
      <c r="F20" s="102"/>
      <c r="G20" s="23">
        <v>2</v>
      </c>
      <c r="H20" s="14">
        <v>3</v>
      </c>
      <c r="I20" s="14">
        <v>4</v>
      </c>
      <c r="J20" s="14">
        <v>5</v>
      </c>
      <c r="K20" s="14" t="s">
        <v>8</v>
      </c>
      <c r="L20" s="14" t="s">
        <v>9</v>
      </c>
    </row>
    <row r="21" spans="1:49" ht="15.75" customHeight="1" x14ac:dyDescent="0.25">
      <c r="B21" s="99" t="s">
        <v>18</v>
      </c>
      <c r="C21" s="99"/>
      <c r="D21" s="99"/>
      <c r="E21" s="99"/>
      <c r="F21" s="99"/>
      <c r="G21" s="24">
        <v>0</v>
      </c>
      <c r="H21" s="24">
        <v>0</v>
      </c>
      <c r="I21" s="25"/>
      <c r="J21" s="24">
        <v>0</v>
      </c>
      <c r="K21" s="25"/>
      <c r="L21" s="25"/>
    </row>
    <row r="22" spans="1:49" ht="15" customHeight="1" x14ac:dyDescent="0.25">
      <c r="B22" s="99" t="s">
        <v>19</v>
      </c>
      <c r="C22" s="99"/>
      <c r="D22" s="99"/>
      <c r="E22" s="99"/>
      <c r="F22" s="99"/>
      <c r="G22" s="24">
        <v>0</v>
      </c>
      <c r="H22" s="24">
        <v>0</v>
      </c>
      <c r="I22" s="25"/>
      <c r="J22" s="24">
        <v>0</v>
      </c>
      <c r="K22" s="25"/>
      <c r="L22" s="25"/>
    </row>
    <row r="23" spans="1:49" ht="15" customHeight="1" x14ac:dyDescent="0.25">
      <c r="B23" s="103" t="s">
        <v>20</v>
      </c>
      <c r="C23" s="103"/>
      <c r="D23" s="103"/>
      <c r="E23" s="103"/>
      <c r="F23" s="103"/>
      <c r="G23" s="26">
        <v>0</v>
      </c>
      <c r="H23" s="26">
        <v>0</v>
      </c>
      <c r="I23" s="2"/>
      <c r="J23" s="26">
        <v>0</v>
      </c>
      <c r="K23" s="2"/>
      <c r="L23" s="2"/>
    </row>
    <row r="24" spans="1:49" s="27" customFormat="1" ht="15" customHeight="1" x14ac:dyDescent="0.25">
      <c r="B24" s="99" t="s">
        <v>21</v>
      </c>
      <c r="C24" s="99"/>
      <c r="D24" s="99"/>
      <c r="E24" s="99"/>
      <c r="F24" s="99"/>
      <c r="G24" s="25">
        <v>9170.48</v>
      </c>
      <c r="H24" s="25">
        <v>9170.48</v>
      </c>
      <c r="I24" s="25"/>
      <c r="J24" s="25">
        <v>3827.63</v>
      </c>
      <c r="K24" s="25">
        <f>J24/G24*100</f>
        <v>41.738600378606137</v>
      </c>
      <c r="L24" s="25">
        <f>J24/H24*100</f>
        <v>41.738600378606137</v>
      </c>
    </row>
    <row r="25" spans="1:49" s="27" customFormat="1" ht="15" customHeight="1" x14ac:dyDescent="0.25">
      <c r="B25" s="99" t="s">
        <v>22</v>
      </c>
      <c r="C25" s="99"/>
      <c r="D25" s="99"/>
      <c r="E25" s="99"/>
      <c r="F25" s="99"/>
      <c r="G25" s="25">
        <v>9170.48</v>
      </c>
      <c r="H25" s="25">
        <v>9170.48</v>
      </c>
      <c r="I25" s="25"/>
      <c r="J25" s="25">
        <v>3827.63</v>
      </c>
      <c r="K25" s="25">
        <f>J25/G25*100</f>
        <v>41.738600378606137</v>
      </c>
      <c r="L25" s="25">
        <f>J25/H25*100</f>
        <v>41.738600378606137</v>
      </c>
    </row>
    <row r="26" spans="1:49" s="29" customFormat="1" ht="15" customHeight="1" x14ac:dyDescent="0.25">
      <c r="A26" s="28"/>
      <c r="B26" s="103" t="s">
        <v>23</v>
      </c>
      <c r="C26" s="103"/>
      <c r="D26" s="103"/>
      <c r="E26" s="103"/>
      <c r="F26" s="103"/>
      <c r="G26" s="19">
        <f>G25-G24</f>
        <v>0</v>
      </c>
      <c r="H26" s="19">
        <f>H25-H24</f>
        <v>0</v>
      </c>
      <c r="I26" s="19"/>
      <c r="J26" s="19">
        <f>J25-J24</f>
        <v>0</v>
      </c>
      <c r="K26" s="19"/>
      <c r="L26" s="19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28"/>
      <c r="AL26" s="28"/>
      <c r="AM26" s="28"/>
      <c r="AN26" s="28"/>
      <c r="AO26" s="28"/>
      <c r="AP26" s="28"/>
      <c r="AQ26" s="28"/>
      <c r="AR26" s="28"/>
      <c r="AS26" s="28"/>
      <c r="AT26" s="28"/>
      <c r="AU26" s="28"/>
      <c r="AV26" s="28"/>
      <c r="AW26" s="28"/>
    </row>
    <row r="27" spans="1:49" ht="15.75" customHeight="1" x14ac:dyDescent="0.25">
      <c r="B27" s="105" t="s">
        <v>24</v>
      </c>
      <c r="C27" s="105"/>
      <c r="D27" s="105"/>
      <c r="E27" s="105"/>
      <c r="F27" s="105"/>
      <c r="G27" s="19">
        <f>G26+G16</f>
        <v>603910.02000000048</v>
      </c>
      <c r="H27" s="19">
        <f>H26+H16</f>
        <v>0</v>
      </c>
      <c r="I27" s="30"/>
      <c r="J27" s="19">
        <f>J26+J16</f>
        <v>9798883.6099999994</v>
      </c>
      <c r="K27" s="19">
        <f>J27/G27*100</f>
        <v>1622.5734439710059</v>
      </c>
      <c r="L27" s="19"/>
    </row>
    <row r="29" spans="1:49" x14ac:dyDescent="0.25"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1"/>
    </row>
    <row r="30" spans="1:49" ht="15" customHeight="1" x14ac:dyDescent="0.25">
      <c r="B30" s="106"/>
      <c r="C30" s="106"/>
      <c r="D30" s="106"/>
      <c r="E30" s="106"/>
      <c r="F30" s="106"/>
      <c r="G30" s="106"/>
      <c r="H30" s="106"/>
      <c r="I30" s="106"/>
      <c r="J30" s="106"/>
      <c r="K30" s="106"/>
      <c r="L30" s="106"/>
    </row>
    <row r="31" spans="1:49" ht="15" customHeight="1" x14ac:dyDescent="0.25">
      <c r="B31" s="106" t="s">
        <v>182</v>
      </c>
      <c r="C31" s="106"/>
      <c r="D31" s="106"/>
      <c r="E31" s="106"/>
      <c r="F31" s="106"/>
      <c r="G31" s="106"/>
      <c r="H31" s="106"/>
      <c r="I31" s="106"/>
      <c r="J31" s="106"/>
      <c r="K31" s="106"/>
      <c r="L31" s="106"/>
    </row>
    <row r="32" spans="1:49" ht="15" customHeight="1" x14ac:dyDescent="0.25">
      <c r="B32" s="106" t="s">
        <v>25</v>
      </c>
      <c r="C32" s="106"/>
      <c r="D32" s="106"/>
      <c r="E32" s="106"/>
      <c r="F32" s="106"/>
      <c r="G32" s="106"/>
      <c r="H32" s="106"/>
      <c r="I32" s="106"/>
      <c r="J32" s="106"/>
      <c r="K32" s="106"/>
      <c r="L32" s="106"/>
    </row>
    <row r="33" spans="2:12" ht="36.75" customHeight="1" x14ac:dyDescent="0.25"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</row>
    <row r="34" spans="2:12" ht="15" customHeight="1" x14ac:dyDescent="0.25">
      <c r="B34" s="104" t="s">
        <v>183</v>
      </c>
      <c r="C34" s="104"/>
      <c r="D34" s="104"/>
      <c r="E34" s="104"/>
      <c r="F34" s="104"/>
      <c r="G34" s="104"/>
      <c r="H34" s="104"/>
      <c r="I34" s="104"/>
      <c r="J34" s="104"/>
      <c r="K34" s="104"/>
      <c r="L34" s="104"/>
    </row>
    <row r="35" spans="2:12" x14ac:dyDescent="0.25">
      <c r="B35" s="104"/>
      <c r="C35" s="104"/>
      <c r="D35" s="104"/>
      <c r="E35" s="104"/>
      <c r="F35" s="104"/>
      <c r="G35" s="104"/>
      <c r="H35" s="104"/>
      <c r="I35" s="104"/>
      <c r="J35" s="104"/>
      <c r="K35" s="104"/>
      <c r="L35" s="104"/>
    </row>
  </sheetData>
  <mergeCells count="26">
    <mergeCell ref="B34:L35"/>
    <mergeCell ref="B26:F26"/>
    <mergeCell ref="B27:F27"/>
    <mergeCell ref="B30:L30"/>
    <mergeCell ref="B31:L31"/>
    <mergeCell ref="B32:L33"/>
    <mergeCell ref="B21:F21"/>
    <mergeCell ref="B22:F22"/>
    <mergeCell ref="B23:F23"/>
    <mergeCell ref="B24:F24"/>
    <mergeCell ref="B25:F25"/>
    <mergeCell ref="B14:F14"/>
    <mergeCell ref="B16:F16"/>
    <mergeCell ref="B18:F18"/>
    <mergeCell ref="B19:F19"/>
    <mergeCell ref="B20:F20"/>
    <mergeCell ref="B9:F9"/>
    <mergeCell ref="B10:F10"/>
    <mergeCell ref="B11:F11"/>
    <mergeCell ref="B12:F12"/>
    <mergeCell ref="B13:F13"/>
    <mergeCell ref="B1:L1"/>
    <mergeCell ref="B3:L3"/>
    <mergeCell ref="B5:L5"/>
    <mergeCell ref="B7:F7"/>
    <mergeCell ref="B8:F8"/>
  </mergeCells>
  <pageMargins left="0.7" right="0.7" top="0.75" bottom="0.75" header="0.511811023622047" footer="0.511811023622047"/>
  <pageSetup paperSize="9" scale="68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N110"/>
  <sheetViews>
    <sheetView topLeftCell="E6" zoomScale="90" zoomScaleNormal="90" workbookViewId="0">
      <pane xSplit="2" topLeftCell="G1" activePane="topRight" state="frozen"/>
      <selection activeCell="E1" sqref="E1"/>
      <selection pane="topRight" activeCell="N6" sqref="N6"/>
    </sheetView>
  </sheetViews>
  <sheetFormatPr defaultColWidth="8.5703125" defaultRowHeight="15" outlineLevelCol="1" x14ac:dyDescent="0.25"/>
  <cols>
    <col min="2" max="3" width="4.85546875" customWidth="1"/>
    <col min="4" max="4" width="4.7109375" customWidth="1"/>
    <col min="5" max="5" width="6.85546875" customWidth="1"/>
    <col min="6" max="6" width="44.7109375" style="32" customWidth="1"/>
    <col min="7" max="8" width="16.7109375" customWidth="1"/>
    <col min="9" max="9" width="16.7109375" customWidth="1" outlineLevel="1"/>
    <col min="10" max="10" width="19.28515625" style="21" customWidth="1"/>
    <col min="11" max="11" width="14.5703125" customWidth="1"/>
    <col min="12" max="12" width="13.42578125" customWidth="1"/>
    <col min="13" max="13" width="9.85546875" customWidth="1"/>
    <col min="14" max="14" width="20.140625" customWidth="1"/>
    <col min="15" max="15" width="14.5703125" customWidth="1"/>
  </cols>
  <sheetData>
    <row r="1" spans="2:12" ht="18" x14ac:dyDescent="0.25">
      <c r="B1" s="6"/>
      <c r="C1" s="6"/>
      <c r="D1" s="6"/>
      <c r="E1" s="6"/>
      <c r="F1" s="6"/>
      <c r="G1" s="6"/>
      <c r="H1" s="6"/>
      <c r="I1" s="6"/>
      <c r="J1" s="33"/>
      <c r="K1" s="6"/>
      <c r="L1" s="6"/>
    </row>
    <row r="2" spans="2:12" ht="15.75" customHeight="1" x14ac:dyDescent="0.25">
      <c r="B2" s="95" t="s">
        <v>1</v>
      </c>
      <c r="C2" s="95"/>
      <c r="D2" s="95"/>
      <c r="E2" s="95"/>
      <c r="F2" s="95"/>
      <c r="G2" s="95"/>
      <c r="H2" s="95"/>
      <c r="I2" s="95"/>
      <c r="J2" s="95"/>
      <c r="K2" s="95"/>
      <c r="L2" s="95"/>
    </row>
    <row r="3" spans="2:12" ht="18" x14ac:dyDescent="0.25">
      <c r="B3" s="6"/>
      <c r="C3" s="6"/>
      <c r="D3" s="6"/>
      <c r="E3" s="6"/>
      <c r="F3" s="6"/>
      <c r="G3" s="6"/>
      <c r="H3" s="6"/>
      <c r="I3" s="6"/>
      <c r="J3" s="8"/>
      <c r="K3" s="8"/>
      <c r="L3" s="8"/>
    </row>
    <row r="4" spans="2:12" ht="15.75" customHeight="1" x14ac:dyDescent="0.25">
      <c r="B4" s="95" t="s">
        <v>26</v>
      </c>
      <c r="C4" s="95"/>
      <c r="D4" s="95"/>
      <c r="E4" s="95"/>
      <c r="F4" s="95"/>
      <c r="G4" s="95"/>
      <c r="H4" s="95"/>
      <c r="I4" s="95"/>
      <c r="J4" s="95"/>
      <c r="K4" s="95"/>
      <c r="L4" s="95"/>
    </row>
    <row r="5" spans="2:12" ht="18" x14ac:dyDescent="0.25">
      <c r="B5" s="6"/>
      <c r="C5" s="6"/>
      <c r="D5" s="6"/>
      <c r="E5" s="6"/>
      <c r="F5" s="6"/>
      <c r="G5" s="6"/>
      <c r="H5" s="6"/>
      <c r="I5" s="6"/>
      <c r="J5" s="8"/>
      <c r="K5" s="8"/>
      <c r="L5" s="8"/>
    </row>
    <row r="6" spans="2:12" ht="15.75" customHeight="1" x14ac:dyDescent="0.25">
      <c r="B6" s="95" t="s">
        <v>27</v>
      </c>
      <c r="C6" s="95"/>
      <c r="D6" s="95"/>
      <c r="E6" s="95"/>
      <c r="F6" s="95"/>
      <c r="G6" s="95"/>
      <c r="H6" s="95"/>
      <c r="I6" s="95"/>
      <c r="J6" s="95"/>
      <c r="K6" s="95"/>
      <c r="L6" s="95"/>
    </row>
    <row r="7" spans="2:12" ht="18" x14ac:dyDescent="0.25">
      <c r="B7" s="6"/>
      <c r="C7" s="6"/>
      <c r="D7" s="6"/>
      <c r="E7" s="6"/>
      <c r="F7" s="6"/>
      <c r="G7" s="6"/>
      <c r="H7" s="6"/>
      <c r="I7" s="6"/>
      <c r="J7" s="8"/>
      <c r="K7" s="8"/>
      <c r="L7" s="8"/>
    </row>
    <row r="8" spans="2:12" ht="45" customHeight="1" x14ac:dyDescent="0.25">
      <c r="B8" s="107" t="s">
        <v>4</v>
      </c>
      <c r="C8" s="107"/>
      <c r="D8" s="107"/>
      <c r="E8" s="107"/>
      <c r="F8" s="107"/>
      <c r="G8" s="2" t="s">
        <v>28</v>
      </c>
      <c r="H8" s="2" t="s">
        <v>180</v>
      </c>
      <c r="I8" s="2" t="s">
        <v>181</v>
      </c>
      <c r="J8" s="2" t="s">
        <v>184</v>
      </c>
      <c r="K8" s="2" t="s">
        <v>6</v>
      </c>
      <c r="L8" s="2" t="s">
        <v>7</v>
      </c>
    </row>
    <row r="9" spans="2:12" x14ac:dyDescent="0.25">
      <c r="B9" s="108">
        <v>1</v>
      </c>
      <c r="C9" s="108"/>
      <c r="D9" s="108"/>
      <c r="E9" s="108"/>
      <c r="F9" s="108"/>
      <c r="G9" s="1">
        <v>2</v>
      </c>
      <c r="H9" s="1">
        <v>3</v>
      </c>
      <c r="I9" s="1">
        <v>4</v>
      </c>
      <c r="J9" s="2">
        <v>5</v>
      </c>
      <c r="K9" s="1" t="s">
        <v>8</v>
      </c>
      <c r="L9" s="1" t="s">
        <v>9</v>
      </c>
    </row>
    <row r="10" spans="2:12" x14ac:dyDescent="0.25">
      <c r="B10" s="34"/>
      <c r="C10" s="34"/>
      <c r="D10" s="34"/>
      <c r="E10" s="34"/>
      <c r="F10" s="34" t="s">
        <v>29</v>
      </c>
      <c r="G10" s="35"/>
      <c r="H10" s="36"/>
      <c r="I10" s="36"/>
      <c r="J10" s="37"/>
      <c r="K10" s="38"/>
      <c r="L10" s="38"/>
    </row>
    <row r="11" spans="2:12" x14ac:dyDescent="0.25">
      <c r="B11" s="34">
        <v>6</v>
      </c>
      <c r="C11" s="34"/>
      <c r="D11" s="34"/>
      <c r="E11" s="34"/>
      <c r="F11" s="34" t="s">
        <v>30</v>
      </c>
      <c r="G11" s="39">
        <f>G12+G27+G30+G34+G24</f>
        <v>4853190.28</v>
      </c>
      <c r="H11" s="39">
        <f>H12+H27+H30+H34+H24</f>
        <v>1217314</v>
      </c>
      <c r="I11" s="39">
        <f>I12+I27+I30+I34+I24</f>
        <v>0</v>
      </c>
      <c r="J11" s="39">
        <f>J12+J27+J30+J34+J24</f>
        <v>12731864.25</v>
      </c>
      <c r="K11" s="40">
        <f>J11/G11*100</f>
        <v>262.34010033499032</v>
      </c>
      <c r="L11" s="40">
        <f>J11/H11*100</f>
        <v>1045.8981207806696</v>
      </c>
    </row>
    <row r="12" spans="2:12" ht="25.5" x14ac:dyDescent="0.25">
      <c r="B12" s="34"/>
      <c r="C12" s="41">
        <v>63</v>
      </c>
      <c r="D12" s="41"/>
      <c r="E12" s="41"/>
      <c r="F12" s="41" t="s">
        <v>31</v>
      </c>
      <c r="G12" s="42">
        <f>G13+G15+G17+G19</f>
        <v>4498157</v>
      </c>
      <c r="H12" s="42">
        <f>H13+H15+H17+H19</f>
        <v>14440</v>
      </c>
      <c r="I12" s="42">
        <f t="shared" ref="I12" si="0">I13+I15+I17+I19</f>
        <v>0</v>
      </c>
      <c r="J12" s="42">
        <f>J13+J15+J17+J19+J21</f>
        <v>12278388.68</v>
      </c>
      <c r="K12" s="37">
        <f>J12/G12*100</f>
        <v>272.96487605923937</v>
      </c>
      <c r="L12" s="37">
        <f>J12/H12*100</f>
        <v>85030.392520775626</v>
      </c>
    </row>
    <row r="13" spans="2:12" x14ac:dyDescent="0.25">
      <c r="B13" s="43"/>
      <c r="C13" s="43"/>
      <c r="D13" s="43">
        <v>631</v>
      </c>
      <c r="E13" s="43"/>
      <c r="F13" s="41" t="s">
        <v>32</v>
      </c>
      <c r="G13" s="37"/>
      <c r="H13" s="42"/>
      <c r="I13" s="42"/>
      <c r="J13" s="37"/>
      <c r="K13" s="37"/>
      <c r="L13" s="37"/>
    </row>
    <row r="14" spans="2:12" x14ac:dyDescent="0.25">
      <c r="B14" s="43"/>
      <c r="C14" s="43"/>
      <c r="D14" s="43"/>
      <c r="E14" s="43">
        <v>6311</v>
      </c>
      <c r="F14" s="41" t="s">
        <v>33</v>
      </c>
      <c r="G14" s="37"/>
      <c r="H14" s="42"/>
      <c r="I14" s="42"/>
      <c r="J14" s="37"/>
      <c r="K14" s="37"/>
      <c r="L14" s="37"/>
    </row>
    <row r="15" spans="2:12" ht="25.5" x14ac:dyDescent="0.25">
      <c r="B15" s="43"/>
      <c r="C15" s="43"/>
      <c r="D15" s="44">
        <v>632</v>
      </c>
      <c r="E15" s="44"/>
      <c r="F15" s="41" t="s">
        <v>34</v>
      </c>
      <c r="G15" s="37">
        <v>4492349.2699999996</v>
      </c>
      <c r="H15" s="42">
        <f>H16</f>
        <v>0</v>
      </c>
      <c r="I15" s="42">
        <f t="shared" ref="I15:J15" si="1">I16</f>
        <v>0</v>
      </c>
      <c r="J15" s="42">
        <f t="shared" si="1"/>
        <v>0</v>
      </c>
      <c r="K15" s="37">
        <f t="shared" ref="K15:K18" si="2">J15/G15*100</f>
        <v>0</v>
      </c>
      <c r="L15" s="37"/>
    </row>
    <row r="16" spans="2:12" x14ac:dyDescent="0.25">
      <c r="B16" s="43"/>
      <c r="C16" s="43"/>
      <c r="D16" s="44"/>
      <c r="E16" s="43">
        <v>6324</v>
      </c>
      <c r="F16" s="41" t="s">
        <v>35</v>
      </c>
      <c r="G16" s="37">
        <v>4492349.2699999996</v>
      </c>
      <c r="H16" s="42"/>
      <c r="I16" s="42"/>
      <c r="J16" s="37"/>
      <c r="K16" s="37">
        <f t="shared" si="2"/>
        <v>0</v>
      </c>
      <c r="L16" s="37"/>
    </row>
    <row r="17" spans="2:12" ht="25.5" x14ac:dyDescent="0.25">
      <c r="B17" s="43"/>
      <c r="C17" s="43"/>
      <c r="D17" s="44">
        <v>634</v>
      </c>
      <c r="E17" s="43"/>
      <c r="F17" s="41" t="s">
        <v>36</v>
      </c>
      <c r="G17" s="37">
        <v>102.73</v>
      </c>
      <c r="H17" s="42"/>
      <c r="I17" s="42"/>
      <c r="J17" s="37"/>
      <c r="K17" s="37">
        <f t="shared" si="2"/>
        <v>0</v>
      </c>
      <c r="L17" s="37"/>
    </row>
    <row r="18" spans="2:12" x14ac:dyDescent="0.25">
      <c r="B18" s="43"/>
      <c r="C18" s="43"/>
      <c r="D18" s="44"/>
      <c r="E18" s="43">
        <v>6341</v>
      </c>
      <c r="F18" s="41" t="s">
        <v>37</v>
      </c>
      <c r="G18" s="37">
        <v>102.73</v>
      </c>
      <c r="H18" s="42"/>
      <c r="I18" s="42"/>
      <c r="J18" s="37"/>
      <c r="K18" s="37">
        <f t="shared" si="2"/>
        <v>0</v>
      </c>
      <c r="L18" s="37"/>
    </row>
    <row r="19" spans="2:12" ht="25.5" x14ac:dyDescent="0.25">
      <c r="B19" s="43"/>
      <c r="C19" s="43"/>
      <c r="D19" s="44" t="s">
        <v>38</v>
      </c>
      <c r="E19" s="43"/>
      <c r="F19" s="41" t="s">
        <v>39</v>
      </c>
      <c r="G19" s="37">
        <v>5705</v>
      </c>
      <c r="H19" s="42">
        <f>H20</f>
        <v>14440</v>
      </c>
      <c r="I19" s="42">
        <f t="shared" ref="I19:J19" si="3">I20</f>
        <v>0</v>
      </c>
      <c r="J19" s="37">
        <f t="shared" si="3"/>
        <v>8225</v>
      </c>
      <c r="K19" s="37">
        <f t="shared" ref="K19:K20" si="4">J19/G19*100</f>
        <v>144.17177914110428</v>
      </c>
      <c r="L19" s="37">
        <f>J19/H19*100</f>
        <v>56.95983379501385</v>
      </c>
    </row>
    <row r="20" spans="2:12" ht="25.5" x14ac:dyDescent="0.25">
      <c r="B20" s="43"/>
      <c r="C20" s="43"/>
      <c r="D20" s="44"/>
      <c r="E20" s="43" t="s">
        <v>40</v>
      </c>
      <c r="F20" s="41" t="s">
        <v>41</v>
      </c>
      <c r="G20" s="37">
        <v>5705</v>
      </c>
      <c r="H20" s="42">
        <v>14440</v>
      </c>
      <c r="I20" s="42"/>
      <c r="J20" s="37">
        <v>8225</v>
      </c>
      <c r="K20" s="37">
        <f t="shared" si="4"/>
        <v>144.17177914110428</v>
      </c>
      <c r="L20" s="37">
        <f>J20/H20*100</f>
        <v>56.95983379501385</v>
      </c>
    </row>
    <row r="21" spans="2:12" ht="25.5" x14ac:dyDescent="0.25">
      <c r="B21" s="43"/>
      <c r="C21" s="43"/>
      <c r="D21" s="44"/>
      <c r="E21" s="43"/>
      <c r="F21" s="41" t="s">
        <v>188</v>
      </c>
      <c r="G21" s="37"/>
      <c r="H21" s="42"/>
      <c r="I21" s="42"/>
      <c r="J21" s="37">
        <f>J22+J23</f>
        <v>12270163.68</v>
      </c>
      <c r="K21" s="37"/>
      <c r="L21" s="37"/>
    </row>
    <row r="22" spans="2:12" ht="25.5" x14ac:dyDescent="0.25">
      <c r="B22" s="43"/>
      <c r="C22" s="43"/>
      <c r="D22" s="44"/>
      <c r="E22" s="43">
        <v>6392</v>
      </c>
      <c r="F22" s="41" t="s">
        <v>186</v>
      </c>
      <c r="G22" s="37"/>
      <c r="H22" s="42"/>
      <c r="I22" s="42"/>
      <c r="J22" s="37">
        <v>1472038.6800000004</v>
      </c>
      <c r="K22" s="37"/>
      <c r="L22" s="37"/>
    </row>
    <row r="23" spans="2:12" ht="25.5" x14ac:dyDescent="0.25">
      <c r="B23" s="43"/>
      <c r="C23" s="43"/>
      <c r="D23" s="44"/>
      <c r="E23" s="43">
        <v>6394</v>
      </c>
      <c r="F23" s="41" t="s">
        <v>187</v>
      </c>
      <c r="G23" s="37"/>
      <c r="H23" s="42"/>
      <c r="I23" s="42"/>
      <c r="J23" s="37">
        <v>10798125</v>
      </c>
      <c r="K23" s="37"/>
      <c r="L23" s="37"/>
    </row>
    <row r="24" spans="2:12" ht="23.25" customHeight="1" x14ac:dyDescent="0.25">
      <c r="B24" s="43"/>
      <c r="C24" s="43">
        <v>64</v>
      </c>
      <c r="D24" s="44"/>
      <c r="E24" s="43"/>
      <c r="F24" s="41" t="s">
        <v>43</v>
      </c>
      <c r="G24" s="37"/>
      <c r="H24" s="42"/>
      <c r="I24" s="42"/>
      <c r="J24" s="37"/>
      <c r="K24" s="37"/>
      <c r="L24" s="37"/>
    </row>
    <row r="25" spans="2:12" ht="23.25" customHeight="1" x14ac:dyDescent="0.25">
      <c r="B25" s="43"/>
      <c r="C25" s="43"/>
      <c r="D25" s="44">
        <v>641</v>
      </c>
      <c r="E25" s="43"/>
      <c r="F25" s="41" t="s">
        <v>44</v>
      </c>
      <c r="G25" s="37"/>
      <c r="H25" s="42"/>
      <c r="I25" s="42"/>
      <c r="J25" s="37"/>
      <c r="K25" s="37"/>
      <c r="L25" s="37"/>
    </row>
    <row r="26" spans="2:12" x14ac:dyDescent="0.25">
      <c r="B26" s="43"/>
      <c r="C26" s="43"/>
      <c r="D26" s="44"/>
      <c r="E26" s="43">
        <v>6413</v>
      </c>
      <c r="F26" s="41" t="s">
        <v>45</v>
      </c>
      <c r="G26" s="37"/>
      <c r="H26" s="42"/>
      <c r="I26" s="42"/>
      <c r="J26" s="37"/>
      <c r="K26" s="37"/>
      <c r="L26" s="37"/>
    </row>
    <row r="27" spans="2:12" ht="38.25" x14ac:dyDescent="0.25">
      <c r="B27" s="43"/>
      <c r="C27" s="43">
        <v>65</v>
      </c>
      <c r="D27" s="44"/>
      <c r="E27" s="43"/>
      <c r="F27" s="41" t="s">
        <v>46</v>
      </c>
      <c r="G27" s="37"/>
      <c r="H27" s="42"/>
      <c r="I27" s="42"/>
      <c r="J27" s="37"/>
      <c r="K27" s="37"/>
      <c r="L27" s="37"/>
    </row>
    <row r="28" spans="2:12" ht="27.75" customHeight="1" x14ac:dyDescent="0.25">
      <c r="B28" s="43"/>
      <c r="C28" s="43"/>
      <c r="D28" s="43">
        <v>652</v>
      </c>
      <c r="E28" s="43"/>
      <c r="F28" s="41" t="s">
        <v>47</v>
      </c>
      <c r="G28" s="37"/>
      <c r="H28" s="42"/>
      <c r="I28" s="42"/>
      <c r="J28" s="37"/>
      <c r="K28" s="37"/>
      <c r="L28" s="37"/>
    </row>
    <row r="29" spans="2:12" x14ac:dyDescent="0.25">
      <c r="B29" s="43"/>
      <c r="C29" s="43"/>
      <c r="D29" s="44"/>
      <c r="E29" s="43">
        <v>6526</v>
      </c>
      <c r="F29" s="41" t="s">
        <v>48</v>
      </c>
      <c r="G29" s="37"/>
      <c r="H29" s="42"/>
      <c r="I29" s="42"/>
      <c r="J29" s="37"/>
      <c r="K29" s="37"/>
      <c r="L29" s="37"/>
    </row>
    <row r="30" spans="2:12" ht="25.5" x14ac:dyDescent="0.25">
      <c r="B30" s="43"/>
      <c r="C30" s="43">
        <v>66</v>
      </c>
      <c r="D30" s="44"/>
      <c r="E30" s="44"/>
      <c r="F30" s="41" t="s">
        <v>49</v>
      </c>
      <c r="G30" s="37"/>
      <c r="H30" s="42">
        <f>H31</f>
        <v>5100</v>
      </c>
      <c r="I30" s="42">
        <f t="shared" ref="I30:J30" si="5">I31</f>
        <v>0</v>
      </c>
      <c r="J30" s="42">
        <f t="shared" si="5"/>
        <v>0</v>
      </c>
      <c r="K30" s="37"/>
      <c r="L30" s="37">
        <f>J30/H30*100</f>
        <v>0</v>
      </c>
    </row>
    <row r="31" spans="2:12" ht="25.5" x14ac:dyDescent="0.25">
      <c r="B31" s="43"/>
      <c r="C31" s="45"/>
      <c r="D31" s="44">
        <v>661</v>
      </c>
      <c r="E31" s="44"/>
      <c r="F31" s="41" t="s">
        <v>50</v>
      </c>
      <c r="G31" s="37"/>
      <c r="H31" s="42">
        <f>H32+H33</f>
        <v>5100</v>
      </c>
      <c r="I31" s="42">
        <f t="shared" ref="I31:J31" si="6">I32+I33</f>
        <v>0</v>
      </c>
      <c r="J31" s="42">
        <f t="shared" si="6"/>
        <v>0</v>
      </c>
      <c r="K31" s="37"/>
      <c r="L31" s="37">
        <f>J31/H31*100</f>
        <v>0</v>
      </c>
    </row>
    <row r="32" spans="2:12" x14ac:dyDescent="0.25">
      <c r="B32" s="43"/>
      <c r="C32" s="45"/>
      <c r="D32" s="44"/>
      <c r="E32" s="44">
        <v>6614</v>
      </c>
      <c r="F32" s="41" t="s">
        <v>51</v>
      </c>
      <c r="G32" s="37"/>
      <c r="H32" s="42"/>
      <c r="I32" s="42"/>
      <c r="J32" s="37"/>
      <c r="K32" s="37"/>
      <c r="L32" s="37"/>
    </row>
    <row r="33" spans="2:14" x14ac:dyDescent="0.25">
      <c r="B33" s="43"/>
      <c r="C33" s="45"/>
      <c r="D33" s="44"/>
      <c r="E33" s="44">
        <v>6615</v>
      </c>
      <c r="F33" s="41" t="s">
        <v>52</v>
      </c>
      <c r="G33" s="37"/>
      <c r="H33" s="42">
        <v>5100</v>
      </c>
      <c r="I33" s="42"/>
      <c r="J33" s="37"/>
      <c r="K33" s="37"/>
      <c r="L33" s="37">
        <f>J33/H33*100</f>
        <v>0</v>
      </c>
    </row>
    <row r="34" spans="2:14" ht="25.5" x14ac:dyDescent="0.25">
      <c r="B34" s="43"/>
      <c r="C34" s="43">
        <v>67</v>
      </c>
      <c r="D34" s="44"/>
      <c r="E34" s="44"/>
      <c r="F34" s="41" t="s">
        <v>53</v>
      </c>
      <c r="G34" s="37">
        <f>G35</f>
        <v>355033.28</v>
      </c>
      <c r="H34" s="42">
        <f>H35</f>
        <v>1197774</v>
      </c>
      <c r="I34" s="42">
        <f t="shared" ref="I34:J34" si="7">I35</f>
        <v>0</v>
      </c>
      <c r="J34" s="37">
        <f t="shared" si="7"/>
        <v>453475.57</v>
      </c>
      <c r="K34" s="37">
        <f>J34/G34*100</f>
        <v>127.72762316817172</v>
      </c>
      <c r="L34" s="37">
        <f>J34/H34*100</f>
        <v>37.859860875256935</v>
      </c>
    </row>
    <row r="35" spans="2:14" ht="38.25" x14ac:dyDescent="0.25">
      <c r="B35" s="43"/>
      <c r="C35" s="43"/>
      <c r="D35" s="44">
        <v>671</v>
      </c>
      <c r="E35" s="44"/>
      <c r="F35" s="41" t="s">
        <v>54</v>
      </c>
      <c r="G35" s="37">
        <v>355033.28</v>
      </c>
      <c r="H35" s="42">
        <f>H36+H37</f>
        <v>1197774</v>
      </c>
      <c r="I35" s="42">
        <f t="shared" ref="I35:J35" si="8">I36+I37</f>
        <v>0</v>
      </c>
      <c r="J35" s="37">
        <f t="shared" si="8"/>
        <v>453475.57</v>
      </c>
      <c r="K35" s="37">
        <f>J35/G35*100</f>
        <v>127.72762316817172</v>
      </c>
      <c r="L35" s="37">
        <f>J35/H35*100</f>
        <v>37.859860875256935</v>
      </c>
    </row>
    <row r="36" spans="2:14" ht="25.5" x14ac:dyDescent="0.25">
      <c r="B36" s="43"/>
      <c r="C36" s="43"/>
      <c r="D36" s="44"/>
      <c r="E36" s="44">
        <v>6711</v>
      </c>
      <c r="F36" s="41" t="s">
        <v>55</v>
      </c>
      <c r="G36" s="37">
        <v>355033.28</v>
      </c>
      <c r="H36" s="42">
        <v>1186584</v>
      </c>
      <c r="I36" s="42"/>
      <c r="J36" s="92">
        <f>453475.57-J37</f>
        <v>449227.53</v>
      </c>
      <c r="K36" s="37">
        <f>J36/G36*100</f>
        <v>126.53110435168217</v>
      </c>
      <c r="L36" s="37">
        <f>J36/H36*100</f>
        <v>37.858889888958558</v>
      </c>
    </row>
    <row r="37" spans="2:14" ht="25.5" x14ac:dyDescent="0.25">
      <c r="B37" s="43"/>
      <c r="C37" s="43"/>
      <c r="D37" s="44"/>
      <c r="E37" s="44" t="s">
        <v>56</v>
      </c>
      <c r="F37" s="41" t="s">
        <v>57</v>
      </c>
      <c r="G37" s="37"/>
      <c r="H37" s="42">
        <v>11190</v>
      </c>
      <c r="I37" s="42"/>
      <c r="J37" s="92">
        <v>4248.04</v>
      </c>
      <c r="K37" s="37"/>
      <c r="L37" s="37">
        <f>J37/H37*100</f>
        <v>37.962823949955315</v>
      </c>
      <c r="M37" s="59"/>
      <c r="N37" s="46"/>
    </row>
    <row r="38" spans="2:14" x14ac:dyDescent="0.25">
      <c r="B38" s="45">
        <v>7</v>
      </c>
      <c r="C38" s="45"/>
      <c r="D38" s="47"/>
      <c r="E38" s="47"/>
      <c r="F38" s="34" t="s">
        <v>58</v>
      </c>
      <c r="G38" s="48"/>
      <c r="H38" s="49"/>
      <c r="I38" s="49"/>
      <c r="J38" s="50"/>
      <c r="K38" s="50"/>
      <c r="L38" s="50"/>
    </row>
    <row r="39" spans="2:14" ht="30.75" customHeight="1" x14ac:dyDescent="0.25">
      <c r="B39" s="43"/>
      <c r="C39" s="43">
        <v>72</v>
      </c>
      <c r="D39" s="44"/>
      <c r="E39" s="44"/>
      <c r="F39" s="41" t="s">
        <v>59</v>
      </c>
      <c r="G39" s="42"/>
      <c r="H39" s="36"/>
      <c r="I39" s="36"/>
      <c r="J39" s="37"/>
      <c r="K39" s="37"/>
      <c r="L39" s="37"/>
    </row>
    <row r="40" spans="2:14" x14ac:dyDescent="0.25">
      <c r="B40" s="43"/>
      <c r="C40" s="43"/>
      <c r="D40" s="43">
        <v>721</v>
      </c>
      <c r="E40" s="43"/>
      <c r="F40" s="41" t="s">
        <v>60</v>
      </c>
      <c r="G40" s="42"/>
      <c r="H40" s="36"/>
      <c r="I40" s="36"/>
      <c r="J40" s="37"/>
      <c r="K40" s="37"/>
      <c r="L40" s="37"/>
    </row>
    <row r="41" spans="2:14" x14ac:dyDescent="0.25">
      <c r="B41" s="43"/>
      <c r="C41" s="43"/>
      <c r="D41" s="43"/>
      <c r="E41" s="43">
        <v>7211</v>
      </c>
      <c r="F41" s="41" t="s">
        <v>61</v>
      </c>
      <c r="G41" s="42"/>
      <c r="H41" s="36"/>
      <c r="I41" s="36"/>
      <c r="J41" s="37"/>
      <c r="K41" s="37"/>
      <c r="L41" s="37"/>
    </row>
    <row r="42" spans="2:14" x14ac:dyDescent="0.25">
      <c r="H42" s="51"/>
      <c r="I42" s="51"/>
      <c r="J42" s="52"/>
      <c r="K42" s="52"/>
      <c r="L42" s="52"/>
    </row>
    <row r="43" spans="2:14" ht="18" x14ac:dyDescent="0.25">
      <c r="B43" s="6"/>
      <c r="C43" s="6"/>
      <c r="D43" s="6"/>
      <c r="E43" s="6"/>
      <c r="F43" s="6"/>
      <c r="G43" s="6"/>
      <c r="H43" s="6"/>
      <c r="I43" s="6"/>
      <c r="J43" s="8"/>
      <c r="K43" s="8"/>
      <c r="L43" s="8"/>
    </row>
    <row r="44" spans="2:14" ht="36.75" customHeight="1" x14ac:dyDescent="0.25">
      <c r="B44" s="107" t="s">
        <v>4</v>
      </c>
      <c r="C44" s="107"/>
      <c r="D44" s="107"/>
      <c r="E44" s="107"/>
      <c r="F44" s="107"/>
      <c r="G44" s="2" t="s">
        <v>28</v>
      </c>
      <c r="H44" s="2" t="s">
        <v>180</v>
      </c>
      <c r="I44" s="2" t="s">
        <v>181</v>
      </c>
      <c r="J44" s="2" t="s">
        <v>184</v>
      </c>
      <c r="K44" s="2" t="s">
        <v>6</v>
      </c>
      <c r="L44" s="2" t="s">
        <v>7</v>
      </c>
    </row>
    <row r="45" spans="2:14" x14ac:dyDescent="0.25">
      <c r="B45" s="108">
        <v>1</v>
      </c>
      <c r="C45" s="108"/>
      <c r="D45" s="108"/>
      <c r="E45" s="108"/>
      <c r="F45" s="108"/>
      <c r="G45" s="1">
        <v>2</v>
      </c>
      <c r="H45" s="1">
        <v>3</v>
      </c>
      <c r="I45" s="1">
        <v>4</v>
      </c>
      <c r="J45" s="2">
        <v>5</v>
      </c>
      <c r="K45" s="2" t="s">
        <v>8</v>
      </c>
      <c r="L45" s="2" t="s">
        <v>9</v>
      </c>
    </row>
    <row r="46" spans="2:14" x14ac:dyDescent="0.25">
      <c r="B46" s="34"/>
      <c r="C46" s="34"/>
      <c r="D46" s="34"/>
      <c r="E46" s="34"/>
      <c r="F46" s="34" t="s">
        <v>62</v>
      </c>
      <c r="G46" s="53">
        <f>G47+G92</f>
        <v>4249280.26</v>
      </c>
      <c r="H46" s="53">
        <f>H47+H92</f>
        <v>1217314</v>
      </c>
      <c r="I46" s="53">
        <f t="shared" ref="I46:J46" si="9">I47+I92</f>
        <v>0</v>
      </c>
      <c r="J46" s="53">
        <f t="shared" si="9"/>
        <v>2932980.6400000006</v>
      </c>
      <c r="K46" s="54">
        <f t="shared" ref="K46:K54" si="10">J46/G46*100</f>
        <v>69.022998261828008</v>
      </c>
      <c r="L46" s="54">
        <f t="shared" ref="L46:L74" si="11">J46/H46*100</f>
        <v>240.93870932232772</v>
      </c>
    </row>
    <row r="47" spans="2:14" x14ac:dyDescent="0.25">
      <c r="B47" s="34">
        <v>3</v>
      </c>
      <c r="C47" s="34"/>
      <c r="D47" s="34"/>
      <c r="E47" s="34"/>
      <c r="F47" s="34" t="s">
        <v>63</v>
      </c>
      <c r="G47" s="53">
        <f>G48+G56+G88</f>
        <v>410489.36</v>
      </c>
      <c r="H47" s="53">
        <f>H48+H56+H88</f>
        <v>1204124</v>
      </c>
      <c r="I47" s="53">
        <f t="shared" ref="I47:J47" si="12">I48+I56+I88</f>
        <v>0</v>
      </c>
      <c r="J47" s="53">
        <f t="shared" si="12"/>
        <v>492558.07000000007</v>
      </c>
      <c r="K47" s="54">
        <f t="shared" si="10"/>
        <v>119.9928957963734</v>
      </c>
      <c r="L47" s="54">
        <f t="shared" si="11"/>
        <v>40.905925801661631</v>
      </c>
    </row>
    <row r="48" spans="2:14" x14ac:dyDescent="0.25">
      <c r="B48" s="34"/>
      <c r="C48" s="41">
        <v>31</v>
      </c>
      <c r="D48" s="41"/>
      <c r="E48" s="41"/>
      <c r="F48" s="41" t="s">
        <v>64</v>
      </c>
      <c r="G48" s="55">
        <v>192986.18</v>
      </c>
      <c r="H48" s="42">
        <f>H49+H52+H53</f>
        <v>453784</v>
      </c>
      <c r="I48" s="42">
        <f t="shared" ref="I48:J48" si="13">I49+I52+I53</f>
        <v>0</v>
      </c>
      <c r="J48" s="42">
        <f t="shared" si="13"/>
        <v>228474.98000000007</v>
      </c>
      <c r="K48" s="55">
        <f t="shared" si="10"/>
        <v>118.38929606254712</v>
      </c>
      <c r="L48" s="55">
        <f t="shared" si="11"/>
        <v>50.348839976729032</v>
      </c>
    </row>
    <row r="49" spans="2:12" x14ac:dyDescent="0.25">
      <c r="B49" s="43"/>
      <c r="C49" s="43"/>
      <c r="D49" s="43">
        <v>311</v>
      </c>
      <c r="E49" s="43"/>
      <c r="F49" s="41" t="s">
        <v>65</v>
      </c>
      <c r="G49" s="55">
        <v>155633.66</v>
      </c>
      <c r="H49" s="42">
        <f>H50+H51</f>
        <v>369686</v>
      </c>
      <c r="I49" s="42">
        <f t="shared" ref="I49:J49" si="14">I50+I51</f>
        <v>0</v>
      </c>
      <c r="J49" s="42">
        <f t="shared" si="14"/>
        <v>186362.15000000005</v>
      </c>
      <c r="K49" s="55">
        <f t="shared" si="10"/>
        <v>119.74411576518862</v>
      </c>
      <c r="L49" s="55">
        <f t="shared" si="11"/>
        <v>50.410929816114226</v>
      </c>
    </row>
    <row r="50" spans="2:12" x14ac:dyDescent="0.25">
      <c r="B50" s="43"/>
      <c r="C50" s="43"/>
      <c r="D50" s="43"/>
      <c r="E50" s="43">
        <v>3111</v>
      </c>
      <c r="F50" s="41" t="s">
        <v>66</v>
      </c>
      <c r="G50" s="55">
        <v>155633.66</v>
      </c>
      <c r="H50" s="42">
        <v>369686</v>
      </c>
      <c r="I50" s="42"/>
      <c r="J50" s="55">
        <v>186362.15000000005</v>
      </c>
      <c r="K50" s="55">
        <f t="shared" si="10"/>
        <v>119.74411576518862</v>
      </c>
      <c r="L50" s="55">
        <f t="shared" si="11"/>
        <v>50.410929816114226</v>
      </c>
    </row>
    <row r="51" spans="2:12" x14ac:dyDescent="0.25">
      <c r="B51" s="43"/>
      <c r="C51" s="43"/>
      <c r="D51" s="43"/>
      <c r="E51" s="43">
        <v>3113</v>
      </c>
      <c r="F51" s="41" t="s">
        <v>67</v>
      </c>
      <c r="G51" s="55"/>
      <c r="H51" s="42"/>
      <c r="I51" s="42"/>
      <c r="J51" s="55">
        <v>0</v>
      </c>
      <c r="K51" s="55"/>
      <c r="L51" s="55"/>
    </row>
    <row r="52" spans="2:12" x14ac:dyDescent="0.25">
      <c r="B52" s="43"/>
      <c r="C52" s="43"/>
      <c r="D52" s="43">
        <v>312</v>
      </c>
      <c r="E52" s="43">
        <v>3121</v>
      </c>
      <c r="F52" s="41" t="s">
        <v>68</v>
      </c>
      <c r="G52" s="55">
        <v>11672.9</v>
      </c>
      <c r="H52" s="42">
        <v>23100</v>
      </c>
      <c r="I52" s="42"/>
      <c r="J52" s="55">
        <v>11710.76</v>
      </c>
      <c r="K52" s="55">
        <f t="shared" si="10"/>
        <v>100.32434099495413</v>
      </c>
      <c r="L52" s="55">
        <f t="shared" si="11"/>
        <v>50.695930735930737</v>
      </c>
    </row>
    <row r="53" spans="2:12" x14ac:dyDescent="0.25">
      <c r="B53" s="43"/>
      <c r="C53" s="43"/>
      <c r="D53" s="43">
        <v>313</v>
      </c>
      <c r="E53" s="43"/>
      <c r="F53" s="41" t="s">
        <v>69</v>
      </c>
      <c r="G53" s="55">
        <v>25679.62</v>
      </c>
      <c r="H53" s="42">
        <f>H54+H55</f>
        <v>60998</v>
      </c>
      <c r="I53" s="42">
        <f t="shared" ref="I53:J53" si="15">I54+I55</f>
        <v>0</v>
      </c>
      <c r="J53" s="42">
        <f t="shared" si="15"/>
        <v>30402.07</v>
      </c>
      <c r="K53" s="55">
        <f t="shared" si="10"/>
        <v>118.38987492805579</v>
      </c>
      <c r="L53" s="55">
        <f t="shared" si="11"/>
        <v>49.8410931505951</v>
      </c>
    </row>
    <row r="54" spans="2:12" x14ac:dyDescent="0.25">
      <c r="B54" s="43"/>
      <c r="C54" s="43"/>
      <c r="D54" s="43"/>
      <c r="E54" s="43">
        <v>3132</v>
      </c>
      <c r="F54" s="41" t="s">
        <v>70</v>
      </c>
      <c r="G54" s="55">
        <v>25679.62</v>
      </c>
      <c r="H54" s="42">
        <v>60998</v>
      </c>
      <c r="I54" s="42"/>
      <c r="J54" s="55">
        <v>30402.07</v>
      </c>
      <c r="K54" s="55">
        <f t="shared" si="10"/>
        <v>118.38987492805579</v>
      </c>
      <c r="L54" s="55">
        <f t="shared" si="11"/>
        <v>49.8410931505951</v>
      </c>
    </row>
    <row r="55" spans="2:12" ht="25.5" x14ac:dyDescent="0.25">
      <c r="B55" s="43"/>
      <c r="C55" s="43"/>
      <c r="D55" s="43"/>
      <c r="E55" s="43" t="s">
        <v>71</v>
      </c>
      <c r="F55" s="41" t="s">
        <v>72</v>
      </c>
      <c r="G55" s="55"/>
      <c r="H55" s="42"/>
      <c r="I55" s="42"/>
      <c r="J55" s="55">
        <v>0</v>
      </c>
      <c r="K55" s="55"/>
      <c r="L55" s="55"/>
    </row>
    <row r="56" spans="2:12" x14ac:dyDescent="0.25">
      <c r="B56" s="43"/>
      <c r="C56" s="43">
        <v>32</v>
      </c>
      <c r="D56" s="44"/>
      <c r="E56" s="44"/>
      <c r="F56" s="41" t="s">
        <v>73</v>
      </c>
      <c r="G56" s="42">
        <f>G57+G61+G68+G78+G80</f>
        <v>216999.96</v>
      </c>
      <c r="H56" s="42">
        <f>H57+H61+H68+H78+H80</f>
        <v>748740</v>
      </c>
      <c r="I56" s="42">
        <f t="shared" ref="I56:J56" si="16">I57+I61+I68+I78+I80</f>
        <v>0</v>
      </c>
      <c r="J56" s="42">
        <f t="shared" si="16"/>
        <v>263663.82</v>
      </c>
      <c r="K56" s="55">
        <f t="shared" ref="K56:K62" si="17">J56/G56*100</f>
        <v>121.50408691319574</v>
      </c>
      <c r="L56" s="55">
        <f t="shared" si="11"/>
        <v>35.214336084622168</v>
      </c>
    </row>
    <row r="57" spans="2:12" x14ac:dyDescent="0.25">
      <c r="B57" s="43"/>
      <c r="C57" s="43"/>
      <c r="D57" s="43">
        <v>321</v>
      </c>
      <c r="E57" s="43"/>
      <c r="F57" s="41" t="s">
        <v>74</v>
      </c>
      <c r="G57" s="55">
        <v>6404.82</v>
      </c>
      <c r="H57" s="42">
        <f>SUM(H58:H60)</f>
        <v>19500</v>
      </c>
      <c r="I57" s="42">
        <f t="shared" ref="I57:J57" si="18">SUM(I58:I60)</f>
        <v>0</v>
      </c>
      <c r="J57" s="42">
        <f t="shared" si="18"/>
        <v>6400.7199999999993</v>
      </c>
      <c r="K57" s="55">
        <f t="shared" si="17"/>
        <v>99.935985710761571</v>
      </c>
      <c r="L57" s="55">
        <f t="shared" si="11"/>
        <v>32.824205128205122</v>
      </c>
    </row>
    <row r="58" spans="2:12" x14ac:dyDescent="0.25">
      <c r="B58" s="43"/>
      <c r="C58" s="45"/>
      <c r="D58" s="43"/>
      <c r="E58" s="43">
        <v>3211</v>
      </c>
      <c r="F58" s="41" t="s">
        <v>75</v>
      </c>
      <c r="G58" s="55">
        <v>393.08</v>
      </c>
      <c r="H58" s="42">
        <v>2500</v>
      </c>
      <c r="I58" s="42"/>
      <c r="J58" s="55">
        <v>31.5</v>
      </c>
      <c r="K58" s="55">
        <f t="shared" si="17"/>
        <v>8.0136359010888381</v>
      </c>
      <c r="L58" s="55">
        <f t="shared" si="11"/>
        <v>1.26</v>
      </c>
    </row>
    <row r="59" spans="2:12" ht="25.5" x14ac:dyDescent="0.25">
      <c r="B59" s="43"/>
      <c r="C59" s="45"/>
      <c r="D59" s="44"/>
      <c r="E59" s="43">
        <v>3212</v>
      </c>
      <c r="F59" s="41" t="s">
        <v>76</v>
      </c>
      <c r="G59" s="55">
        <v>5589.88</v>
      </c>
      <c r="H59" s="42">
        <v>14500</v>
      </c>
      <c r="I59" s="42"/>
      <c r="J59" s="55">
        <v>5813.9699999999993</v>
      </c>
      <c r="K59" s="55">
        <f t="shared" si="17"/>
        <v>104.00885171059127</v>
      </c>
      <c r="L59" s="55">
        <f t="shared" si="11"/>
        <v>40.096344827586201</v>
      </c>
    </row>
    <row r="60" spans="2:12" x14ac:dyDescent="0.25">
      <c r="B60" s="43"/>
      <c r="C60" s="43"/>
      <c r="D60" s="44"/>
      <c r="E60" s="43">
        <v>3213</v>
      </c>
      <c r="F60" s="41" t="s">
        <v>77</v>
      </c>
      <c r="G60" s="55">
        <v>421.86</v>
      </c>
      <c r="H60" s="42">
        <v>2500</v>
      </c>
      <c r="I60" s="42"/>
      <c r="J60" s="55">
        <v>555.25</v>
      </c>
      <c r="K60" s="55">
        <f t="shared" si="17"/>
        <v>131.61949461906792</v>
      </c>
      <c r="L60" s="55">
        <f t="shared" si="11"/>
        <v>22.21</v>
      </c>
    </row>
    <row r="61" spans="2:12" ht="30" customHeight="1" x14ac:dyDescent="0.25">
      <c r="B61" s="43"/>
      <c r="C61" s="43"/>
      <c r="D61" s="44">
        <v>322</v>
      </c>
      <c r="E61" s="43"/>
      <c r="F61" s="41" t="s">
        <v>78</v>
      </c>
      <c r="G61" s="55">
        <v>31208.78</v>
      </c>
      <c r="H61" s="42">
        <f>SUM(H62:H67)</f>
        <v>87295</v>
      </c>
      <c r="I61" s="53">
        <f t="shared" ref="I61:J61" si="19">SUM(I62:I67)</f>
        <v>0</v>
      </c>
      <c r="J61" s="42">
        <f t="shared" si="19"/>
        <v>33892.720000000001</v>
      </c>
      <c r="K61" s="55">
        <f t="shared" si="17"/>
        <v>108.59995168026435</v>
      </c>
      <c r="L61" s="55">
        <f t="shared" si="11"/>
        <v>38.825499742253278</v>
      </c>
    </row>
    <row r="62" spans="2:12" x14ac:dyDescent="0.25">
      <c r="B62" s="43"/>
      <c r="C62" s="43"/>
      <c r="D62" s="44"/>
      <c r="E62" s="43">
        <v>3221</v>
      </c>
      <c r="F62" s="41" t="s">
        <v>79</v>
      </c>
      <c r="G62" s="55">
        <v>5945.59</v>
      </c>
      <c r="H62" s="42">
        <v>15000</v>
      </c>
      <c r="I62" s="42"/>
      <c r="J62" s="55">
        <v>6191.45</v>
      </c>
      <c r="K62" s="55">
        <f t="shared" si="17"/>
        <v>104.13516572787562</v>
      </c>
      <c r="L62" s="55">
        <f t="shared" si="11"/>
        <v>41.276333333333334</v>
      </c>
    </row>
    <row r="63" spans="2:12" x14ac:dyDescent="0.25">
      <c r="B63" s="43"/>
      <c r="C63" s="43"/>
      <c r="D63" s="44"/>
      <c r="E63" s="43">
        <v>3222</v>
      </c>
      <c r="F63" s="41" t="s">
        <v>80</v>
      </c>
      <c r="G63" s="55"/>
      <c r="H63" s="42">
        <v>360</v>
      </c>
      <c r="I63" s="42"/>
      <c r="J63" s="55">
        <v>72.2</v>
      </c>
      <c r="K63" s="55"/>
      <c r="L63" s="55">
        <f t="shared" si="11"/>
        <v>20.055555555555557</v>
      </c>
    </row>
    <row r="64" spans="2:12" x14ac:dyDescent="0.25">
      <c r="B64" s="43"/>
      <c r="C64" s="43"/>
      <c r="D64" s="44"/>
      <c r="E64" s="43">
        <v>3223</v>
      </c>
      <c r="F64" s="41" t="s">
        <v>81</v>
      </c>
      <c r="G64" s="55">
        <v>25104.19</v>
      </c>
      <c r="H64" s="42">
        <v>68400</v>
      </c>
      <c r="I64" s="42"/>
      <c r="J64" s="55">
        <v>27464.13</v>
      </c>
      <c r="K64" s="55">
        <f t="shared" ref="K64:K74" si="20">J64/G64*100</f>
        <v>109.40058213389878</v>
      </c>
      <c r="L64" s="55">
        <f t="shared" si="11"/>
        <v>40.152236842105268</v>
      </c>
    </row>
    <row r="65" spans="2:12" ht="25.5" x14ac:dyDescent="0.25">
      <c r="B65" s="43"/>
      <c r="C65" s="43"/>
      <c r="D65" s="44"/>
      <c r="E65" s="43">
        <v>3224</v>
      </c>
      <c r="F65" s="41" t="s">
        <v>82</v>
      </c>
      <c r="G65" s="55"/>
      <c r="H65" s="42">
        <v>1500</v>
      </c>
      <c r="I65" s="42"/>
      <c r="J65" s="55"/>
      <c r="K65" s="55"/>
      <c r="L65" s="55">
        <f t="shared" si="11"/>
        <v>0</v>
      </c>
    </row>
    <row r="66" spans="2:12" x14ac:dyDescent="0.25">
      <c r="B66" s="43"/>
      <c r="C66" s="43"/>
      <c r="D66" s="44"/>
      <c r="E66" s="43">
        <v>3225</v>
      </c>
      <c r="F66" s="41" t="s">
        <v>83</v>
      </c>
      <c r="G66" s="55"/>
      <c r="H66" s="42">
        <v>1000</v>
      </c>
      <c r="I66" s="42"/>
      <c r="J66" s="55"/>
      <c r="K66" s="55"/>
      <c r="L66" s="55">
        <f t="shared" si="11"/>
        <v>0</v>
      </c>
    </row>
    <row r="67" spans="2:12" x14ac:dyDescent="0.25">
      <c r="B67" s="43"/>
      <c r="C67" s="43"/>
      <c r="D67" s="44"/>
      <c r="E67" s="43">
        <v>3227</v>
      </c>
      <c r="F67" s="41" t="s">
        <v>84</v>
      </c>
      <c r="G67" s="55">
        <v>159</v>
      </c>
      <c r="H67" s="42">
        <v>1035</v>
      </c>
      <c r="I67" s="42"/>
      <c r="J67" s="55">
        <v>164.94</v>
      </c>
      <c r="K67" s="55">
        <f t="shared" si="20"/>
        <v>103.73584905660378</v>
      </c>
      <c r="L67" s="55">
        <f t="shared" si="11"/>
        <v>15.936231884057971</v>
      </c>
    </row>
    <row r="68" spans="2:12" x14ac:dyDescent="0.25">
      <c r="B68" s="43"/>
      <c r="C68" s="43"/>
      <c r="D68" s="44">
        <v>323</v>
      </c>
      <c r="E68" s="43"/>
      <c r="F68" s="41" t="s">
        <v>85</v>
      </c>
      <c r="G68" s="55">
        <v>159870.10999999999</v>
      </c>
      <c r="H68" s="42">
        <f>SUM(H69:H77)</f>
        <v>511445</v>
      </c>
      <c r="I68" s="53">
        <f t="shared" ref="I68:J68" si="21">SUM(I69:I77)</f>
        <v>0</v>
      </c>
      <c r="J68" s="42">
        <f t="shared" si="21"/>
        <v>162961.87</v>
      </c>
      <c r="K68" s="55">
        <f t="shared" si="20"/>
        <v>101.9339199804141</v>
      </c>
      <c r="L68" s="55">
        <f t="shared" si="11"/>
        <v>31.863029260233262</v>
      </c>
    </row>
    <row r="69" spans="2:12" x14ac:dyDescent="0.25">
      <c r="B69" s="43"/>
      <c r="C69" s="43"/>
      <c r="D69" s="44"/>
      <c r="E69" s="43">
        <v>3231</v>
      </c>
      <c r="F69" s="41" t="s">
        <v>86</v>
      </c>
      <c r="G69" s="55">
        <v>4892.84</v>
      </c>
      <c r="H69" s="42">
        <v>13000</v>
      </c>
      <c r="I69" s="42"/>
      <c r="J69" s="55">
        <v>6891.85</v>
      </c>
      <c r="K69" s="55">
        <f t="shared" si="20"/>
        <v>140.85582197660256</v>
      </c>
      <c r="L69" s="55">
        <f t="shared" si="11"/>
        <v>53.014230769230778</v>
      </c>
    </row>
    <row r="70" spans="2:12" x14ac:dyDescent="0.25">
      <c r="B70" s="43"/>
      <c r="C70" s="43"/>
      <c r="D70" s="44"/>
      <c r="E70" s="43">
        <v>3232</v>
      </c>
      <c r="F70" s="41" t="s">
        <v>87</v>
      </c>
      <c r="G70" s="55">
        <v>8005.91</v>
      </c>
      <c r="H70" s="42">
        <v>15300</v>
      </c>
      <c r="I70" s="42"/>
      <c r="J70" s="55">
        <v>1344.45</v>
      </c>
      <c r="K70" s="55">
        <f t="shared" si="20"/>
        <v>16.793219009456763</v>
      </c>
      <c r="L70" s="56">
        <f t="shared" si="11"/>
        <v>8.787254901960786</v>
      </c>
    </row>
    <row r="71" spans="2:12" x14ac:dyDescent="0.25">
      <c r="B71" s="43"/>
      <c r="C71" s="43"/>
      <c r="D71" s="44"/>
      <c r="E71" s="43">
        <v>3233</v>
      </c>
      <c r="F71" s="41" t="s">
        <v>88</v>
      </c>
      <c r="G71" s="55">
        <v>2210.61</v>
      </c>
      <c r="H71" s="42">
        <v>6700</v>
      </c>
      <c r="I71" s="42"/>
      <c r="J71" s="55">
        <v>4201.0200000000004</v>
      </c>
      <c r="K71" s="55">
        <f t="shared" si="20"/>
        <v>190.03894852552011</v>
      </c>
      <c r="L71" s="55">
        <f t="shared" si="11"/>
        <v>62.701791044776122</v>
      </c>
    </row>
    <row r="72" spans="2:12" x14ac:dyDescent="0.25">
      <c r="B72" s="43"/>
      <c r="C72" s="43"/>
      <c r="D72" s="44"/>
      <c r="E72" s="43">
        <v>3234</v>
      </c>
      <c r="F72" s="41" t="s">
        <v>89</v>
      </c>
      <c r="G72" s="55">
        <v>3990.61</v>
      </c>
      <c r="H72" s="42">
        <v>7600</v>
      </c>
      <c r="I72" s="42"/>
      <c r="J72" s="55">
        <v>9974.09</v>
      </c>
      <c r="K72" s="55">
        <f t="shared" si="20"/>
        <v>249.93898175968084</v>
      </c>
      <c r="L72" s="55">
        <f t="shared" si="11"/>
        <v>131.23802631578945</v>
      </c>
    </row>
    <row r="73" spans="2:12" x14ac:dyDescent="0.25">
      <c r="B73" s="43"/>
      <c r="C73" s="43"/>
      <c r="D73" s="44"/>
      <c r="E73" s="43">
        <v>3235</v>
      </c>
      <c r="F73" s="41" t="s">
        <v>90</v>
      </c>
      <c r="G73" s="55">
        <v>72072.22</v>
      </c>
      <c r="H73" s="42">
        <v>278000</v>
      </c>
      <c r="I73" s="42"/>
      <c r="J73" s="55">
        <v>68831.5</v>
      </c>
      <c r="K73" s="55">
        <f t="shared" si="20"/>
        <v>95.503510229045247</v>
      </c>
      <c r="L73" s="55">
        <f t="shared" si="11"/>
        <v>24.759532374100722</v>
      </c>
    </row>
    <row r="74" spans="2:12" x14ac:dyDescent="0.25">
      <c r="B74" s="43"/>
      <c r="C74" s="43"/>
      <c r="D74" s="44"/>
      <c r="E74" s="43">
        <v>3236</v>
      </c>
      <c r="F74" s="41" t="s">
        <v>91</v>
      </c>
      <c r="G74" s="55">
        <v>1885.19</v>
      </c>
      <c r="H74" s="42">
        <v>4490</v>
      </c>
      <c r="I74" s="42"/>
      <c r="J74" s="55">
        <v>2347.65</v>
      </c>
      <c r="K74" s="55">
        <f t="shared" si="20"/>
        <v>124.53121436035626</v>
      </c>
      <c r="L74" s="55">
        <f t="shared" si="11"/>
        <v>52.286191536748326</v>
      </c>
    </row>
    <row r="75" spans="2:12" x14ac:dyDescent="0.25">
      <c r="B75" s="43"/>
      <c r="C75" s="43"/>
      <c r="D75" s="44"/>
      <c r="E75" s="43">
        <v>3237</v>
      </c>
      <c r="F75" s="41" t="s">
        <v>92</v>
      </c>
      <c r="G75" s="55">
        <v>12800.74</v>
      </c>
      <c r="H75" s="42">
        <v>91616</v>
      </c>
      <c r="I75" s="42"/>
      <c r="J75" s="55">
        <v>26778.71</v>
      </c>
      <c r="K75" s="55">
        <f>J75/G75*100</f>
        <v>209.19657769785184</v>
      </c>
      <c r="L75" s="55">
        <f t="shared" ref="L75:L85" si="22">J75/H75*100</f>
        <v>29.229294009779949</v>
      </c>
    </row>
    <row r="76" spans="2:12" x14ac:dyDescent="0.25">
      <c r="B76" s="43"/>
      <c r="C76" s="43"/>
      <c r="D76" s="44"/>
      <c r="E76" s="43">
        <v>3238</v>
      </c>
      <c r="F76" s="41" t="s">
        <v>93</v>
      </c>
      <c r="G76" s="55">
        <v>7629.91</v>
      </c>
      <c r="H76" s="42">
        <v>18590</v>
      </c>
      <c r="I76" s="42"/>
      <c r="J76" s="55">
        <v>8413.4</v>
      </c>
      <c r="K76" s="55">
        <f>J76/G76*100</f>
        <v>110.26866634075631</v>
      </c>
      <c r="L76" s="55">
        <f t="shared" si="22"/>
        <v>45.25766541151156</v>
      </c>
    </row>
    <row r="77" spans="2:12" x14ac:dyDescent="0.25">
      <c r="B77" s="43"/>
      <c r="C77" s="43"/>
      <c r="D77" s="44"/>
      <c r="E77" s="43">
        <v>3239</v>
      </c>
      <c r="F77" s="41" t="s">
        <v>94</v>
      </c>
      <c r="G77" s="55">
        <v>46382.080000000002</v>
      </c>
      <c r="H77" s="42">
        <v>76149</v>
      </c>
      <c r="I77" s="42"/>
      <c r="J77" s="55">
        <v>34179.199999999997</v>
      </c>
      <c r="K77" s="55">
        <f>J77/G77*100</f>
        <v>73.690528755933315</v>
      </c>
      <c r="L77" s="55">
        <f t="shared" si="22"/>
        <v>44.884634072673308</v>
      </c>
    </row>
    <row r="78" spans="2:12" x14ac:dyDescent="0.25">
      <c r="B78" s="43"/>
      <c r="C78" s="43"/>
      <c r="D78" s="43">
        <v>324</v>
      </c>
      <c r="E78" s="43"/>
      <c r="F78" s="41" t="s">
        <v>95</v>
      </c>
      <c r="G78" s="55">
        <v>220.45</v>
      </c>
      <c r="H78" s="42">
        <f>H79</f>
        <v>700</v>
      </c>
      <c r="I78" s="53">
        <f t="shared" ref="I78:J78" si="23">I79</f>
        <v>0</v>
      </c>
      <c r="J78" s="53">
        <f t="shared" si="23"/>
        <v>0</v>
      </c>
      <c r="K78" s="55"/>
      <c r="L78" s="55">
        <f t="shared" si="22"/>
        <v>0</v>
      </c>
    </row>
    <row r="79" spans="2:12" x14ac:dyDescent="0.25">
      <c r="B79" s="43"/>
      <c r="C79" s="43"/>
      <c r="D79" s="43"/>
      <c r="E79" s="43">
        <v>3241</v>
      </c>
      <c r="F79" s="41" t="s">
        <v>95</v>
      </c>
      <c r="G79" s="55"/>
      <c r="H79" s="42">
        <v>700</v>
      </c>
      <c r="I79" s="42"/>
      <c r="J79" s="55"/>
      <c r="K79" s="55"/>
      <c r="L79" s="55">
        <f t="shared" si="22"/>
        <v>0</v>
      </c>
    </row>
    <row r="80" spans="2:12" ht="25.5" x14ac:dyDescent="0.25">
      <c r="B80" s="43"/>
      <c r="C80" s="43"/>
      <c r="D80" s="43">
        <v>329</v>
      </c>
      <c r="E80" s="43"/>
      <c r="F80" s="41" t="s">
        <v>96</v>
      </c>
      <c r="G80" s="55">
        <v>19295.8</v>
      </c>
      <c r="H80" s="42">
        <f>SUM(H81:H87)</f>
        <v>129800</v>
      </c>
      <c r="I80" s="53">
        <f t="shared" ref="I80:J80" si="24">SUM(I81:I87)</f>
        <v>0</v>
      </c>
      <c r="J80" s="42">
        <f t="shared" si="24"/>
        <v>60408.509999999995</v>
      </c>
      <c r="K80" s="55">
        <f>J80/G80*100</f>
        <v>313.06558940287522</v>
      </c>
      <c r="L80" s="55">
        <f t="shared" si="22"/>
        <v>46.539684129429887</v>
      </c>
    </row>
    <row r="81" spans="2:12" ht="25.5" x14ac:dyDescent="0.25">
      <c r="B81" s="43"/>
      <c r="C81" s="43"/>
      <c r="D81" s="43"/>
      <c r="E81" s="43">
        <v>3291</v>
      </c>
      <c r="F81" s="41" t="s">
        <v>97</v>
      </c>
      <c r="G81" s="55"/>
      <c r="H81" s="42">
        <v>1100</v>
      </c>
      <c r="I81" s="42"/>
      <c r="J81" s="55"/>
      <c r="K81" s="55"/>
      <c r="L81" s="55">
        <f t="shared" si="22"/>
        <v>0</v>
      </c>
    </row>
    <row r="82" spans="2:12" x14ac:dyDescent="0.25">
      <c r="B82" s="43"/>
      <c r="C82" s="43"/>
      <c r="D82" s="44"/>
      <c r="E82" s="43">
        <v>3292</v>
      </c>
      <c r="F82" s="41" t="s">
        <v>98</v>
      </c>
      <c r="G82" s="55">
        <v>2936.73</v>
      </c>
      <c r="H82" s="42">
        <v>121600</v>
      </c>
      <c r="I82" s="42"/>
      <c r="J82" s="55">
        <v>58328.25</v>
      </c>
      <c r="K82" s="55">
        <f>J82/G82*100</f>
        <v>1986.1631814977884</v>
      </c>
      <c r="L82" s="55">
        <f t="shared" si="22"/>
        <v>47.967310855263158</v>
      </c>
    </row>
    <row r="83" spans="2:12" x14ac:dyDescent="0.25">
      <c r="B83" s="43"/>
      <c r="C83" s="43"/>
      <c r="D83" s="44"/>
      <c r="E83" s="43">
        <v>3293</v>
      </c>
      <c r="F83" s="41" t="s">
        <v>99</v>
      </c>
      <c r="G83" s="55">
        <v>123.8</v>
      </c>
      <c r="H83" s="42">
        <v>1000</v>
      </c>
      <c r="I83" s="42"/>
      <c r="J83" s="55">
        <v>0</v>
      </c>
      <c r="K83" s="55">
        <f>J83/G83*100</f>
        <v>0</v>
      </c>
      <c r="L83" s="55">
        <f t="shared" si="22"/>
        <v>0</v>
      </c>
    </row>
    <row r="84" spans="2:12" x14ac:dyDescent="0.25">
      <c r="B84" s="43"/>
      <c r="C84" s="43"/>
      <c r="D84" s="44"/>
      <c r="E84" s="43">
        <v>3294</v>
      </c>
      <c r="F84" s="41" t="s">
        <v>100</v>
      </c>
      <c r="G84" s="55">
        <v>455.25</v>
      </c>
      <c r="H84" s="42">
        <v>600</v>
      </c>
      <c r="I84" s="42"/>
      <c r="J84" s="55">
        <v>400</v>
      </c>
      <c r="K84" s="55">
        <f>J84/G84*100</f>
        <v>87.863811092806159</v>
      </c>
      <c r="L84" s="55">
        <f t="shared" si="22"/>
        <v>66.666666666666657</v>
      </c>
    </row>
    <row r="85" spans="2:12" x14ac:dyDescent="0.25">
      <c r="B85" s="43"/>
      <c r="C85" s="43"/>
      <c r="D85" s="44"/>
      <c r="E85" s="43">
        <v>3295</v>
      </c>
      <c r="F85" s="41" t="s">
        <v>101</v>
      </c>
      <c r="G85" s="55">
        <v>127.44</v>
      </c>
      <c r="H85" s="42">
        <v>1500</v>
      </c>
      <c r="I85" s="42"/>
      <c r="J85" s="55">
        <v>139.38</v>
      </c>
      <c r="K85" s="55">
        <f>J85/G85*100</f>
        <v>109.36911487758945</v>
      </c>
      <c r="L85" s="55">
        <f t="shared" si="22"/>
        <v>9.2919999999999998</v>
      </c>
    </row>
    <row r="86" spans="2:12" x14ac:dyDescent="0.25">
      <c r="B86" s="43"/>
      <c r="C86" s="43"/>
      <c r="D86" s="44"/>
      <c r="E86" s="43" t="s">
        <v>102</v>
      </c>
      <c r="F86" s="41" t="s">
        <v>103</v>
      </c>
      <c r="G86" s="55">
        <v>14433.5</v>
      </c>
      <c r="H86" s="42">
        <v>0</v>
      </c>
      <c r="I86" s="42"/>
      <c r="J86" s="55"/>
      <c r="K86" s="55"/>
      <c r="L86" s="55"/>
    </row>
    <row r="87" spans="2:12" x14ac:dyDescent="0.25">
      <c r="B87" s="43"/>
      <c r="C87" s="43"/>
      <c r="D87" s="44"/>
      <c r="E87" s="43">
        <v>3299</v>
      </c>
      <c r="F87" s="41" t="s">
        <v>104</v>
      </c>
      <c r="G87" s="55">
        <v>1219.08</v>
      </c>
      <c r="H87" s="42">
        <v>4000</v>
      </c>
      <c r="I87" s="42"/>
      <c r="J87" s="55">
        <v>1540.88</v>
      </c>
      <c r="K87" s="55">
        <f t="shared" ref="K87:K92" si="25">J87/G87*100</f>
        <v>126.39695508088069</v>
      </c>
      <c r="L87" s="55">
        <f t="shared" ref="L87:L92" si="26">J87/H87*100</f>
        <v>38.521999999999998</v>
      </c>
    </row>
    <row r="88" spans="2:12" x14ac:dyDescent="0.25">
      <c r="B88" s="43"/>
      <c r="C88" s="43">
        <v>34</v>
      </c>
      <c r="D88" s="43"/>
      <c r="E88" s="43"/>
      <c r="F88" s="41" t="s">
        <v>105</v>
      </c>
      <c r="G88" s="42">
        <f>G89</f>
        <v>503.22</v>
      </c>
      <c r="H88" s="42">
        <f>H89</f>
        <v>1600</v>
      </c>
      <c r="I88" s="53">
        <f t="shared" ref="I88:J88" si="27">I89</f>
        <v>0</v>
      </c>
      <c r="J88" s="42">
        <f t="shared" si="27"/>
        <v>419.27000000000004</v>
      </c>
      <c r="K88" s="55">
        <f t="shared" si="25"/>
        <v>83.317435714001832</v>
      </c>
      <c r="L88" s="55">
        <f t="shared" si="26"/>
        <v>26.204375000000002</v>
      </c>
    </row>
    <row r="89" spans="2:12" x14ac:dyDescent="0.25">
      <c r="B89" s="43"/>
      <c r="C89" s="43"/>
      <c r="D89" s="43">
        <v>343</v>
      </c>
      <c r="E89" s="43"/>
      <c r="F89" s="41" t="s">
        <v>106</v>
      </c>
      <c r="G89" s="55">
        <v>503.22</v>
      </c>
      <c r="H89" s="42">
        <f>H90+H91</f>
        <v>1600</v>
      </c>
      <c r="I89" s="42">
        <f t="shared" ref="I89:J89" si="28">I90+I91</f>
        <v>0</v>
      </c>
      <c r="J89" s="42">
        <f t="shared" si="28"/>
        <v>419.27000000000004</v>
      </c>
      <c r="K89" s="55">
        <f t="shared" si="25"/>
        <v>83.317435714001832</v>
      </c>
      <c r="L89" s="55">
        <f t="shared" si="26"/>
        <v>26.204375000000002</v>
      </c>
    </row>
    <row r="90" spans="2:12" x14ac:dyDescent="0.25">
      <c r="B90" s="43"/>
      <c r="C90" s="43"/>
      <c r="D90" s="44"/>
      <c r="E90" s="43">
        <v>3431</v>
      </c>
      <c r="F90" s="41" t="s">
        <v>107</v>
      </c>
      <c r="G90" s="55">
        <v>424.73</v>
      </c>
      <c r="H90" s="42">
        <v>1200</v>
      </c>
      <c r="I90" s="42"/>
      <c r="J90" s="55">
        <v>417.54</v>
      </c>
      <c r="K90" s="55">
        <f t="shared" si="25"/>
        <v>98.307159842723607</v>
      </c>
      <c r="L90" s="55">
        <f t="shared" si="26"/>
        <v>34.795000000000002</v>
      </c>
    </row>
    <row r="91" spans="2:12" x14ac:dyDescent="0.25">
      <c r="B91" s="43"/>
      <c r="C91" s="43"/>
      <c r="D91" s="44"/>
      <c r="E91" s="43">
        <v>3433</v>
      </c>
      <c r="F91" s="41" t="s">
        <v>108</v>
      </c>
      <c r="G91" s="55">
        <v>78.489999999999995</v>
      </c>
      <c r="H91" s="42">
        <v>400</v>
      </c>
      <c r="I91" s="42"/>
      <c r="J91" s="55">
        <v>1.7300000000000006</v>
      </c>
      <c r="K91" s="55">
        <f t="shared" si="25"/>
        <v>2.2041024334310113</v>
      </c>
      <c r="L91" s="55">
        <f t="shared" si="26"/>
        <v>0.43250000000000016</v>
      </c>
    </row>
    <row r="92" spans="2:12" x14ac:dyDescent="0.25">
      <c r="B92" s="45">
        <v>4</v>
      </c>
      <c r="C92" s="45"/>
      <c r="D92" s="45"/>
      <c r="E92" s="45"/>
      <c r="F92" s="57" t="s">
        <v>109</v>
      </c>
      <c r="G92" s="53">
        <f>G93+G96+G103</f>
        <v>3838790.9</v>
      </c>
      <c r="H92" s="53">
        <f>H93+H96+H103</f>
        <v>13190</v>
      </c>
      <c r="I92" s="53">
        <f t="shared" ref="I92:J92" si="29">I93+I96+I103</f>
        <v>0</v>
      </c>
      <c r="J92" s="53">
        <f t="shared" si="29"/>
        <v>2440422.5700000003</v>
      </c>
      <c r="K92" s="54">
        <f t="shared" si="25"/>
        <v>63.572688212843275</v>
      </c>
      <c r="L92" s="54">
        <f t="shared" si="26"/>
        <v>18502.066489764977</v>
      </c>
    </row>
    <row r="93" spans="2:12" ht="25.5" x14ac:dyDescent="0.25">
      <c r="B93" s="41"/>
      <c r="C93" s="41">
        <v>41</v>
      </c>
      <c r="D93" s="41"/>
      <c r="E93" s="41"/>
      <c r="F93" s="58" t="s">
        <v>110</v>
      </c>
      <c r="G93" s="42"/>
      <c r="H93" s="42"/>
      <c r="I93" s="42"/>
      <c r="J93" s="55"/>
      <c r="K93" s="55"/>
      <c r="L93" s="55"/>
    </row>
    <row r="94" spans="2:12" x14ac:dyDescent="0.25">
      <c r="B94" s="41"/>
      <c r="C94" s="41"/>
      <c r="D94" s="43">
        <v>411</v>
      </c>
      <c r="E94" s="43"/>
      <c r="F94" s="41" t="s">
        <v>111</v>
      </c>
      <c r="G94" s="42"/>
      <c r="H94" s="42"/>
      <c r="I94" s="42"/>
      <c r="J94" s="55"/>
      <c r="K94" s="55"/>
      <c r="L94" s="55"/>
    </row>
    <row r="95" spans="2:12" x14ac:dyDescent="0.25">
      <c r="B95" s="41"/>
      <c r="C95" s="41"/>
      <c r="D95" s="43"/>
      <c r="E95" s="43">
        <v>4111</v>
      </c>
      <c r="F95" s="41" t="s">
        <v>112</v>
      </c>
      <c r="G95" s="42"/>
      <c r="H95" s="42"/>
      <c r="I95" s="42"/>
      <c r="J95" s="55"/>
      <c r="K95" s="55"/>
      <c r="L95" s="55"/>
    </row>
    <row r="96" spans="2:12" ht="25.5" x14ac:dyDescent="0.25">
      <c r="B96" s="41"/>
      <c r="C96" s="43">
        <v>42</v>
      </c>
      <c r="D96" s="43"/>
      <c r="E96" s="43"/>
      <c r="F96" s="41" t="s">
        <v>113</v>
      </c>
      <c r="G96" s="55">
        <v>46398.15</v>
      </c>
      <c r="H96" s="42">
        <f>H97</f>
        <v>13190</v>
      </c>
      <c r="I96" s="42">
        <f t="shared" ref="I96:J96" si="30">I97</f>
        <v>0</v>
      </c>
      <c r="J96" s="42">
        <f t="shared" si="30"/>
        <v>4248.04</v>
      </c>
      <c r="K96" s="55">
        <f>J96/G96*100</f>
        <v>9.1556236617192717</v>
      </c>
      <c r="L96" s="56">
        <f>J96/H96*100</f>
        <v>32.20652009097801</v>
      </c>
    </row>
    <row r="97" spans="2:14" x14ac:dyDescent="0.25">
      <c r="B97" s="41"/>
      <c r="C97" s="41"/>
      <c r="D97" s="43"/>
      <c r="E97" s="43">
        <v>422</v>
      </c>
      <c r="F97" s="41" t="s">
        <v>114</v>
      </c>
      <c r="G97" s="55"/>
      <c r="H97" s="42">
        <f>SUM(H98:H102)</f>
        <v>13190</v>
      </c>
      <c r="I97" s="42">
        <f t="shared" ref="I97:J97" si="31">SUM(I98:I102)</f>
        <v>0</v>
      </c>
      <c r="J97" s="42">
        <f t="shared" si="31"/>
        <v>4248.04</v>
      </c>
      <c r="K97" s="55"/>
      <c r="L97" s="55">
        <f>J97/H97*100</f>
        <v>32.20652009097801</v>
      </c>
    </row>
    <row r="98" spans="2:14" x14ac:dyDescent="0.25">
      <c r="B98" s="41"/>
      <c r="C98" s="41"/>
      <c r="D98" s="43"/>
      <c r="E98" s="43">
        <v>4221</v>
      </c>
      <c r="F98" s="41" t="s">
        <v>115</v>
      </c>
      <c r="G98" s="55">
        <v>298.10000000000002</v>
      </c>
      <c r="H98" s="42">
        <v>4000</v>
      </c>
      <c r="I98" s="42"/>
      <c r="J98" s="55">
        <v>3999</v>
      </c>
      <c r="K98" s="55">
        <f>J98/G98*100</f>
        <v>1341.4961422341496</v>
      </c>
      <c r="L98" s="55">
        <f>J98/H98*100</f>
        <v>99.975000000000009</v>
      </c>
    </row>
    <row r="99" spans="2:14" x14ac:dyDescent="0.25">
      <c r="B99" s="41"/>
      <c r="C99" s="41"/>
      <c r="D99" s="43"/>
      <c r="E99" s="43">
        <v>4222</v>
      </c>
      <c r="F99" s="41" t="s">
        <v>116</v>
      </c>
      <c r="G99" s="55"/>
      <c r="H99" s="42">
        <v>5800</v>
      </c>
      <c r="I99" s="42"/>
      <c r="J99" s="55">
        <v>249.04000000000005</v>
      </c>
      <c r="K99" s="55"/>
      <c r="L99" s="55">
        <f>J99/H99*100</f>
        <v>4.2937931034482766</v>
      </c>
    </row>
    <row r="100" spans="2:14" x14ac:dyDescent="0.25">
      <c r="B100" s="41"/>
      <c r="C100" s="41"/>
      <c r="D100" s="43"/>
      <c r="E100" s="43">
        <v>4223</v>
      </c>
      <c r="F100" s="41" t="s">
        <v>117</v>
      </c>
      <c r="G100" s="55"/>
      <c r="H100" s="42"/>
      <c r="I100" s="42"/>
      <c r="J100" s="55"/>
      <c r="K100" s="55"/>
      <c r="L100" s="55"/>
    </row>
    <row r="101" spans="2:14" x14ac:dyDescent="0.25">
      <c r="B101" s="41"/>
      <c r="C101" s="41"/>
      <c r="D101" s="43"/>
      <c r="E101" s="43">
        <v>4227</v>
      </c>
      <c r="F101" s="41" t="s">
        <v>118</v>
      </c>
      <c r="G101" s="56">
        <v>46100.05</v>
      </c>
      <c r="H101" s="42">
        <v>390</v>
      </c>
      <c r="I101" s="42"/>
      <c r="J101" s="56"/>
      <c r="K101" s="55">
        <f t="shared" ref="K101:K105" si="32">J101/G101*100</f>
        <v>0</v>
      </c>
      <c r="L101" s="55"/>
      <c r="N101" s="59"/>
    </row>
    <row r="102" spans="2:14" x14ac:dyDescent="0.25">
      <c r="B102" s="41"/>
      <c r="C102" s="43"/>
      <c r="D102" s="43"/>
      <c r="E102" s="43">
        <v>4241</v>
      </c>
      <c r="F102" s="41" t="s">
        <v>119</v>
      </c>
      <c r="G102" s="55"/>
      <c r="H102" s="42">
        <v>3000</v>
      </c>
      <c r="I102" s="42"/>
      <c r="J102" s="55"/>
      <c r="K102" s="55"/>
      <c r="L102" s="55">
        <f>J102/H102*100</f>
        <v>0</v>
      </c>
    </row>
    <row r="103" spans="2:14" ht="25.5" x14ac:dyDescent="0.25">
      <c r="B103" s="41"/>
      <c r="C103" s="43">
        <v>45</v>
      </c>
      <c r="D103" s="43"/>
      <c r="E103" s="43"/>
      <c r="F103" s="41" t="s">
        <v>120</v>
      </c>
      <c r="G103" s="42">
        <f>G104</f>
        <v>3792392.75</v>
      </c>
      <c r="H103" s="42">
        <f>H104</f>
        <v>0</v>
      </c>
      <c r="I103" s="42">
        <f t="shared" ref="I103:J103" si="33">I104</f>
        <v>0</v>
      </c>
      <c r="J103" s="42">
        <f t="shared" si="33"/>
        <v>2436174.5300000003</v>
      </c>
      <c r="K103" s="55">
        <f t="shared" si="32"/>
        <v>64.238455523890565</v>
      </c>
      <c r="L103" s="56"/>
    </row>
    <row r="104" spans="2:14" x14ac:dyDescent="0.25">
      <c r="B104" s="41"/>
      <c r="C104" s="41"/>
      <c r="D104" s="43">
        <v>451</v>
      </c>
      <c r="E104" s="43"/>
      <c r="F104" s="41" t="s">
        <v>121</v>
      </c>
      <c r="G104" s="55">
        <v>3792392.75</v>
      </c>
      <c r="H104" s="42">
        <f>H105</f>
        <v>0</v>
      </c>
      <c r="I104" s="42"/>
      <c r="J104" s="55">
        <f>+J105</f>
        <v>2436174.5300000003</v>
      </c>
      <c r="K104" s="55">
        <f t="shared" si="32"/>
        <v>64.238455523890565</v>
      </c>
      <c r="L104" s="55"/>
    </row>
    <row r="105" spans="2:14" x14ac:dyDescent="0.25">
      <c r="B105" s="41"/>
      <c r="C105" s="41"/>
      <c r="D105" s="43"/>
      <c r="E105" s="43">
        <v>4511</v>
      </c>
      <c r="F105" s="41" t="s">
        <v>121</v>
      </c>
      <c r="G105" s="55">
        <v>3792392.75</v>
      </c>
      <c r="H105" s="42"/>
      <c r="I105" s="42"/>
      <c r="J105" s="55">
        <v>2436174.5300000003</v>
      </c>
      <c r="K105" s="55">
        <f t="shared" si="32"/>
        <v>64.238455523890565</v>
      </c>
      <c r="L105" s="55"/>
    </row>
    <row r="108" spans="2:14" ht="15" customHeight="1" x14ac:dyDescent="0.25">
      <c r="B108" s="60"/>
      <c r="C108" s="60"/>
      <c r="D108" s="60"/>
      <c r="E108" s="60"/>
      <c r="F108" s="60"/>
      <c r="G108" s="60"/>
      <c r="H108" s="60"/>
      <c r="I108" s="60"/>
      <c r="J108" s="61"/>
      <c r="K108" s="60"/>
      <c r="L108" s="60"/>
    </row>
    <row r="109" spans="2:14" x14ac:dyDescent="0.25">
      <c r="B109" s="60"/>
      <c r="C109" s="60"/>
      <c r="D109" s="60"/>
      <c r="E109" s="60"/>
      <c r="F109" s="60"/>
      <c r="G109" s="60"/>
      <c r="H109" s="60"/>
      <c r="I109" s="60"/>
      <c r="J109" s="61"/>
      <c r="K109" s="60"/>
      <c r="L109" s="60"/>
    </row>
    <row r="110" spans="2:14" ht="4.5" customHeight="1" x14ac:dyDescent="0.25">
      <c r="B110" s="60"/>
      <c r="C110" s="60"/>
      <c r="D110" s="60"/>
      <c r="E110" s="60"/>
      <c r="F110" s="60"/>
      <c r="G110" s="60"/>
      <c r="H110" s="60"/>
      <c r="I110" s="60"/>
      <c r="J110" s="61"/>
      <c r="K110" s="60"/>
      <c r="L110" s="60"/>
    </row>
  </sheetData>
  <mergeCells count="7">
    <mergeCell ref="B44:F44"/>
    <mergeCell ref="B45:F45"/>
    <mergeCell ref="B2:L2"/>
    <mergeCell ref="B4:L4"/>
    <mergeCell ref="B6:L6"/>
    <mergeCell ref="B8:F8"/>
    <mergeCell ref="B9:F9"/>
  </mergeCells>
  <pageMargins left="0.7" right="0.7" top="0.75" bottom="0.75" header="0.511811023622047" footer="0.511811023622047"/>
  <pageSetup paperSize="9" scale="75" fitToHeight="0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K38"/>
  <sheetViews>
    <sheetView topLeftCell="A5" zoomScaleNormal="100" workbookViewId="0">
      <selection activeCell="F31" sqref="F31"/>
    </sheetView>
  </sheetViews>
  <sheetFormatPr defaultColWidth="8.5703125" defaultRowHeight="15" x14ac:dyDescent="0.25"/>
  <cols>
    <col min="2" max="2" width="37.7109375" customWidth="1"/>
    <col min="3" max="6" width="21.5703125" customWidth="1"/>
    <col min="7" max="8" width="15.7109375" customWidth="1"/>
    <col min="10" max="10" width="13.42578125" customWidth="1"/>
  </cols>
  <sheetData>
    <row r="1" spans="2:8" ht="18" x14ac:dyDescent="0.25">
      <c r="B1" s="6"/>
      <c r="C1" s="6"/>
      <c r="D1" s="6"/>
      <c r="E1" s="6"/>
      <c r="F1" s="8"/>
      <c r="G1" s="8"/>
      <c r="H1" s="8"/>
    </row>
    <row r="2" spans="2:8" ht="15.75" customHeight="1" x14ac:dyDescent="0.25">
      <c r="B2" s="95" t="s">
        <v>122</v>
      </c>
      <c r="C2" s="95"/>
      <c r="D2" s="95"/>
      <c r="E2" s="95"/>
      <c r="F2" s="95"/>
      <c r="G2" s="95"/>
      <c r="H2" s="95"/>
    </row>
    <row r="3" spans="2:8" ht="18" x14ac:dyDescent="0.25">
      <c r="B3" s="6"/>
      <c r="C3" s="6"/>
      <c r="D3" s="6"/>
      <c r="E3" s="6"/>
      <c r="F3" s="8"/>
      <c r="G3" s="8"/>
      <c r="H3" s="8"/>
    </row>
    <row r="4" spans="2:8" ht="42" customHeight="1" x14ac:dyDescent="0.25">
      <c r="B4" s="2" t="s">
        <v>4</v>
      </c>
      <c r="C4" s="2" t="s">
        <v>28</v>
      </c>
      <c r="D4" s="2" t="s">
        <v>180</v>
      </c>
      <c r="E4" s="2" t="s">
        <v>181</v>
      </c>
      <c r="F4" s="2" t="s">
        <v>184</v>
      </c>
      <c r="G4" s="2" t="s">
        <v>6</v>
      </c>
      <c r="H4" s="2" t="s">
        <v>7</v>
      </c>
    </row>
    <row r="5" spans="2:8" x14ac:dyDescent="0.25">
      <c r="B5" s="2">
        <v>1</v>
      </c>
      <c r="C5" s="1">
        <v>2</v>
      </c>
      <c r="D5" s="1">
        <v>3</v>
      </c>
      <c r="E5" s="1">
        <v>4</v>
      </c>
      <c r="F5" s="1">
        <v>5</v>
      </c>
      <c r="G5" s="1" t="s">
        <v>8</v>
      </c>
      <c r="H5" s="1" t="s">
        <v>9</v>
      </c>
    </row>
    <row r="6" spans="2:8" x14ac:dyDescent="0.25">
      <c r="B6" s="34" t="s">
        <v>123</v>
      </c>
      <c r="C6" s="62">
        <f>C7+C10+C12+C14</f>
        <v>4853190.28</v>
      </c>
      <c r="D6" s="62">
        <f>D7+D10+D12+D14</f>
        <v>1217314</v>
      </c>
      <c r="E6" s="62">
        <f>E7+E10+E12+E14</f>
        <v>0</v>
      </c>
      <c r="F6" s="62">
        <f>F7+F10+F12+F14</f>
        <v>12731864.25</v>
      </c>
      <c r="G6" s="35">
        <f>F6/C6*100</f>
        <v>262.34010033499032</v>
      </c>
      <c r="H6" s="35">
        <f>F6/D6*100</f>
        <v>1045.8981207806696</v>
      </c>
    </row>
    <row r="7" spans="2:8" x14ac:dyDescent="0.25">
      <c r="B7" s="34" t="s">
        <v>124</v>
      </c>
      <c r="C7" s="62">
        <f>C8</f>
        <v>4848169.2200000007</v>
      </c>
      <c r="D7" s="62">
        <f>D8</f>
        <v>1197774</v>
      </c>
      <c r="E7" s="62">
        <f>E8</f>
        <v>0</v>
      </c>
      <c r="F7" s="62">
        <f>F8</f>
        <v>445250.5700000003</v>
      </c>
      <c r="G7" s="35">
        <f>F7/C7*100</f>
        <v>9.1838908626213378</v>
      </c>
      <c r="H7" s="35">
        <f t="shared" ref="H7:H27" si="0">F7/D7*100</f>
        <v>37.173170397754525</v>
      </c>
    </row>
    <row r="8" spans="2:8" x14ac:dyDescent="0.25">
      <c r="B8" s="63" t="s">
        <v>125</v>
      </c>
      <c r="C8" s="35">
        <f>-C13-C15-C16+' Račun prihoda i rashoda'!G11-C17</f>
        <v>4848169.2200000007</v>
      </c>
      <c r="D8" s="35">
        <f>-D13-D15-D16+' Račun prihoda i rashoda'!H11-D17</f>
        <v>1197774</v>
      </c>
      <c r="E8" s="35">
        <f>-E13-E15-E16+' Račun prihoda i rashoda'!I11-E17</f>
        <v>0</v>
      </c>
      <c r="F8" s="35">
        <f>-F13-F15-F16+' Račun prihoda i rashoda'!J11-F17</f>
        <v>445250.5700000003</v>
      </c>
      <c r="G8" s="35">
        <f>F8/C8*100</f>
        <v>9.1838908626213378</v>
      </c>
      <c r="H8" s="35">
        <f t="shared" si="0"/>
        <v>37.173170397754525</v>
      </c>
    </row>
    <row r="9" spans="2:8" x14ac:dyDescent="0.25">
      <c r="B9" s="64" t="s">
        <v>126</v>
      </c>
      <c r="C9" s="35"/>
      <c r="D9" s="35"/>
      <c r="E9" s="35"/>
      <c r="F9" s="35"/>
      <c r="G9" s="35"/>
      <c r="H9" s="35"/>
    </row>
    <row r="10" spans="2:8" x14ac:dyDescent="0.25">
      <c r="B10" s="34" t="s">
        <v>127</v>
      </c>
      <c r="C10" s="35"/>
      <c r="D10" s="35"/>
      <c r="E10" s="35"/>
      <c r="F10" s="35"/>
      <c r="G10" s="35"/>
      <c r="H10" s="35"/>
    </row>
    <row r="11" spans="2:8" x14ac:dyDescent="0.25">
      <c r="B11" s="63" t="s">
        <v>128</v>
      </c>
      <c r="C11" s="35"/>
      <c r="D11" s="35"/>
      <c r="E11" s="35"/>
      <c r="F11" s="35"/>
      <c r="G11" s="35"/>
      <c r="H11" s="35"/>
    </row>
    <row r="12" spans="2:8" x14ac:dyDescent="0.25">
      <c r="B12" s="34" t="s">
        <v>129</v>
      </c>
      <c r="C12" s="62">
        <f>C13</f>
        <v>4668.0600000000004</v>
      </c>
      <c r="D12" s="62">
        <f>D13</f>
        <v>5100</v>
      </c>
      <c r="E12" s="62">
        <f>E13</f>
        <v>0</v>
      </c>
      <c r="F12" s="62">
        <f>F13</f>
        <v>0</v>
      </c>
      <c r="G12" s="35">
        <f>F12/C12*100</f>
        <v>0</v>
      </c>
      <c r="H12" s="35">
        <f t="shared" si="0"/>
        <v>0</v>
      </c>
    </row>
    <row r="13" spans="2:8" x14ac:dyDescent="0.25">
      <c r="B13" s="63" t="s">
        <v>130</v>
      </c>
      <c r="C13" s="35">
        <v>4668.0600000000004</v>
      </c>
      <c r="D13" s="35">
        <f>' Račun prihoda i rashoda'!H33</f>
        <v>5100</v>
      </c>
      <c r="E13" s="35"/>
      <c r="F13" s="35">
        <v>0</v>
      </c>
      <c r="G13" s="35">
        <f>F13/C13*100</f>
        <v>0</v>
      </c>
      <c r="H13" s="35">
        <f t="shared" si="0"/>
        <v>0</v>
      </c>
    </row>
    <row r="14" spans="2:8" x14ac:dyDescent="0.25">
      <c r="B14" s="34" t="s">
        <v>131</v>
      </c>
      <c r="C14" s="62">
        <f>C15+C16+C17</f>
        <v>353</v>
      </c>
      <c r="D14" s="62">
        <f>D15+D16</f>
        <v>14440</v>
      </c>
      <c r="E14" s="62">
        <f>E15+E16</f>
        <v>0</v>
      </c>
      <c r="F14" s="62">
        <f>F15+F16+F17</f>
        <v>12286613.68</v>
      </c>
      <c r="G14" s="35">
        <f>F14/C14*100</f>
        <v>3480627.104815864</v>
      </c>
      <c r="H14" s="35">
        <f t="shared" si="0"/>
        <v>85087.352354570641</v>
      </c>
    </row>
    <row r="15" spans="2:8" x14ac:dyDescent="0.25">
      <c r="B15" s="63" t="s">
        <v>132</v>
      </c>
      <c r="C15" s="65">
        <v>0</v>
      </c>
      <c r="D15" s="35">
        <f>' Račun prihoda i rashoda'!H20</f>
        <v>14440</v>
      </c>
      <c r="E15" s="35"/>
      <c r="F15" s="15">
        <f>' Račun prihoda i rashoda'!J19</f>
        <v>8225</v>
      </c>
      <c r="G15" s="35"/>
      <c r="H15" s="35">
        <f t="shared" si="0"/>
        <v>56.95983379501385</v>
      </c>
    </row>
    <row r="16" spans="2:8" ht="25.5" x14ac:dyDescent="0.25">
      <c r="B16" s="63" t="s">
        <v>133</v>
      </c>
      <c r="C16" s="35">
        <v>0</v>
      </c>
      <c r="D16" s="35"/>
      <c r="E16" s="35"/>
      <c r="F16" s="35"/>
      <c r="G16" s="35"/>
      <c r="H16" s="35"/>
    </row>
    <row r="17" spans="2:11" ht="25.5" x14ac:dyDescent="0.25">
      <c r="B17" s="63" t="s">
        <v>134</v>
      </c>
      <c r="C17" s="35">
        <v>353</v>
      </c>
      <c r="D17" s="35"/>
      <c r="E17" s="35"/>
      <c r="F17" s="35">
        <f>' Račun prihoda i rashoda'!J12</f>
        <v>12278388.68</v>
      </c>
      <c r="G17" s="35">
        <f>F17/C17*100</f>
        <v>3478297.0764872525</v>
      </c>
      <c r="H17" s="35"/>
      <c r="J17" s="59"/>
    </row>
    <row r="18" spans="2:11" ht="15.75" customHeight="1" x14ac:dyDescent="0.25">
      <c r="B18" s="34" t="s">
        <v>62</v>
      </c>
      <c r="C18" s="62">
        <f>C19+C24+C26</f>
        <v>4249280.26</v>
      </c>
      <c r="D18" s="62">
        <f>D19+D24+D26</f>
        <v>1217314</v>
      </c>
      <c r="E18" s="62">
        <f>E19+E24+E26</f>
        <v>0</v>
      </c>
      <c r="F18" s="62">
        <f>F19+F24+F26</f>
        <v>2932980.6400000006</v>
      </c>
      <c r="G18" s="35">
        <f>F18/C18*100</f>
        <v>69.022998261828008</v>
      </c>
      <c r="H18" s="35">
        <f t="shared" si="0"/>
        <v>240.93870932232772</v>
      </c>
    </row>
    <row r="19" spans="2:11" ht="15.75" customHeight="1" x14ac:dyDescent="0.25">
      <c r="B19" s="34" t="s">
        <v>124</v>
      </c>
      <c r="C19" s="62">
        <f>C20</f>
        <v>4244023.7</v>
      </c>
      <c r="D19" s="62">
        <f>D20</f>
        <v>1197774</v>
      </c>
      <c r="E19" s="62">
        <f>E20</f>
        <v>0</v>
      </c>
      <c r="F19" s="62">
        <f>F20</f>
        <v>494184.11000000034</v>
      </c>
      <c r="G19" s="35">
        <f>F19/C19*100</f>
        <v>11.644235398591206</v>
      </c>
      <c r="H19" s="35">
        <f t="shared" si="0"/>
        <v>41.258543765351426</v>
      </c>
    </row>
    <row r="20" spans="2:11" x14ac:dyDescent="0.25">
      <c r="B20" s="63" t="s">
        <v>125</v>
      </c>
      <c r="C20" s="35">
        <f>-C24-C26+' Račun prihoda i rashoda'!G46</f>
        <v>4244023.7</v>
      </c>
      <c r="D20" s="35">
        <f>-D24-D26+' Račun prihoda i rashoda'!H46</f>
        <v>1197774</v>
      </c>
      <c r="E20" s="35">
        <f>-E24-E26+' Račun prihoda i rashoda'!I46</f>
        <v>0</v>
      </c>
      <c r="F20" s="35">
        <f>-F24-F26+' Račun prihoda i rashoda'!J46</f>
        <v>494184.11000000034</v>
      </c>
      <c r="G20" s="35">
        <f>F20/C20*100</f>
        <v>11.644235398591206</v>
      </c>
      <c r="H20" s="35">
        <f t="shared" si="0"/>
        <v>41.258543765351426</v>
      </c>
    </row>
    <row r="21" spans="2:11" x14ac:dyDescent="0.25">
      <c r="B21" s="64" t="s">
        <v>126</v>
      </c>
      <c r="C21" s="35"/>
      <c r="D21" s="35"/>
      <c r="E21" s="35"/>
      <c r="F21" s="35"/>
      <c r="G21" s="35"/>
      <c r="H21" s="35"/>
    </row>
    <row r="22" spans="2:11" x14ac:dyDescent="0.25">
      <c r="B22" s="34" t="s">
        <v>127</v>
      </c>
      <c r="C22" s="35"/>
      <c r="D22" s="35"/>
      <c r="E22" s="35"/>
      <c r="F22" s="35"/>
      <c r="G22" s="35"/>
      <c r="H22" s="35"/>
    </row>
    <row r="23" spans="2:11" x14ac:dyDescent="0.25">
      <c r="B23" s="63" t="s">
        <v>128</v>
      </c>
      <c r="C23" s="35"/>
      <c r="D23" s="35"/>
      <c r="E23" s="35"/>
      <c r="F23" s="35"/>
      <c r="G23" s="35"/>
      <c r="H23" s="35"/>
    </row>
    <row r="24" spans="2:11" x14ac:dyDescent="0.25">
      <c r="B24" s="34" t="s">
        <v>129</v>
      </c>
      <c r="C24" s="62">
        <f>C25</f>
        <v>5256.56</v>
      </c>
      <c r="D24" s="62">
        <f>D25</f>
        <v>5100</v>
      </c>
      <c r="E24" s="62">
        <f>E25</f>
        <v>0</v>
      </c>
      <c r="F24" s="62">
        <f>F25</f>
        <v>0</v>
      </c>
      <c r="G24" s="35">
        <f>F24/C24*100</f>
        <v>0</v>
      </c>
      <c r="H24" s="35">
        <f t="shared" si="0"/>
        <v>0</v>
      </c>
    </row>
    <row r="25" spans="2:11" x14ac:dyDescent="0.25">
      <c r="B25" s="63" t="s">
        <v>130</v>
      </c>
      <c r="C25" s="35">
        <v>5256.56</v>
      </c>
      <c r="D25" s="35">
        <f>D13</f>
        <v>5100</v>
      </c>
      <c r="E25" s="35"/>
      <c r="F25" s="35">
        <v>0</v>
      </c>
      <c r="G25" s="35">
        <f>F25/C25*100</f>
        <v>0</v>
      </c>
      <c r="H25" s="35">
        <f t="shared" si="0"/>
        <v>0</v>
      </c>
    </row>
    <row r="26" spans="2:11" x14ac:dyDescent="0.25">
      <c r="B26" s="34" t="s">
        <v>131</v>
      </c>
      <c r="C26" s="62">
        <f>C27+C28+C29</f>
        <v>0</v>
      </c>
      <c r="D26" s="62">
        <f t="shared" ref="D26:F26" si="1">D27+D28+D29</f>
        <v>14440</v>
      </c>
      <c r="E26" s="62">
        <f t="shared" si="1"/>
        <v>0</v>
      </c>
      <c r="F26" s="62">
        <f t="shared" si="1"/>
        <v>2438796.5300000003</v>
      </c>
      <c r="G26" s="35"/>
      <c r="H26" s="35">
        <f t="shared" si="0"/>
        <v>16889.172645429368</v>
      </c>
    </row>
    <row r="27" spans="2:11" x14ac:dyDescent="0.25">
      <c r="B27" s="63" t="s">
        <v>132</v>
      </c>
      <c r="C27" s="15">
        <v>0</v>
      </c>
      <c r="D27" s="35">
        <f>D15</f>
        <v>14440</v>
      </c>
      <c r="E27" s="35"/>
      <c r="F27" s="15">
        <v>2622</v>
      </c>
      <c r="G27" s="35"/>
      <c r="H27" s="35">
        <f t="shared" si="0"/>
        <v>18.157894736842106</v>
      </c>
    </row>
    <row r="28" spans="2:11" ht="25.5" x14ac:dyDescent="0.25">
      <c r="B28" s="63" t="s">
        <v>133</v>
      </c>
      <c r="C28" s="35">
        <v>0</v>
      </c>
      <c r="D28" s="35"/>
      <c r="E28" s="35"/>
      <c r="F28" s="35"/>
      <c r="G28" s="35"/>
      <c r="H28" s="35"/>
    </row>
    <row r="29" spans="2:11" ht="25.5" x14ac:dyDescent="0.25">
      <c r="B29" s="63" t="s">
        <v>134</v>
      </c>
      <c r="C29" s="35">
        <v>0</v>
      </c>
      <c r="D29" s="35"/>
      <c r="E29" s="35"/>
      <c r="F29" s="35">
        <f>' Račun prihoda i rashoda'!J103</f>
        <v>2436174.5300000003</v>
      </c>
      <c r="G29" s="35"/>
      <c r="H29" s="35"/>
    </row>
    <row r="30" spans="2:11" ht="15" customHeight="1" x14ac:dyDescent="0.25">
      <c r="B30" s="60"/>
      <c r="C30" s="60"/>
      <c r="D30" s="60"/>
      <c r="E30" s="60"/>
      <c r="F30" s="60"/>
      <c r="G30" s="60"/>
      <c r="H30" s="60"/>
      <c r="I30" s="60"/>
      <c r="J30" s="60"/>
      <c r="K30" s="60"/>
    </row>
    <row r="31" spans="2:11" x14ac:dyDescent="0.25">
      <c r="B31" s="60"/>
      <c r="C31" s="66"/>
      <c r="D31" s="60"/>
      <c r="E31" s="60"/>
      <c r="F31" s="60"/>
      <c r="G31" s="60"/>
      <c r="H31" s="60"/>
      <c r="I31" s="60"/>
      <c r="J31" s="60"/>
      <c r="K31" s="60"/>
    </row>
    <row r="32" spans="2:11" x14ac:dyDescent="0.25">
      <c r="B32" s="60"/>
      <c r="C32" s="66"/>
      <c r="D32" s="60"/>
      <c r="E32" s="60"/>
      <c r="F32" s="60"/>
      <c r="G32" s="60"/>
      <c r="H32" s="60"/>
      <c r="I32" s="60"/>
      <c r="J32" s="60"/>
      <c r="K32" s="60"/>
    </row>
    <row r="33" spans="2:3" x14ac:dyDescent="0.25">
      <c r="C33" s="66"/>
    </row>
    <row r="34" spans="2:3" x14ac:dyDescent="0.25">
      <c r="B34" s="60"/>
      <c r="C34" s="66"/>
    </row>
    <row r="35" spans="2:3" x14ac:dyDescent="0.25">
      <c r="C35" s="67"/>
    </row>
    <row r="36" spans="2:3" x14ac:dyDescent="0.25">
      <c r="B36" s="68"/>
      <c r="C36" s="69"/>
    </row>
    <row r="37" spans="2:3" x14ac:dyDescent="0.25">
      <c r="C37" s="67"/>
    </row>
    <row r="38" spans="2:3" x14ac:dyDescent="0.25">
      <c r="C38" s="67"/>
    </row>
  </sheetData>
  <mergeCells count="1">
    <mergeCell ref="B2:H2"/>
  </mergeCells>
  <pageMargins left="0.7" right="0.7" top="0.75" bottom="0.75" header="0.511811023622047" footer="0.511811023622047"/>
  <pageSetup paperSize="9" scale="79" orientation="landscape" horizontalDpi="300" verticalDpi="300" r:id="rId1"/>
  <ignoredErrors>
    <ignoredError sqref="D26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H27"/>
  <sheetViews>
    <sheetView zoomScaleNormal="100" workbookViewId="0">
      <selection activeCell="F8" sqref="F8"/>
    </sheetView>
  </sheetViews>
  <sheetFormatPr defaultColWidth="8.5703125" defaultRowHeight="15" x14ac:dyDescent="0.25"/>
  <cols>
    <col min="2" max="2" width="37.7109375" customWidth="1"/>
    <col min="3" max="6" width="25.28515625" customWidth="1"/>
    <col min="7" max="8" width="15.7109375" customWidth="1"/>
  </cols>
  <sheetData>
    <row r="1" spans="2:8" ht="18" x14ac:dyDescent="0.25">
      <c r="B1" s="6"/>
      <c r="C1" s="6"/>
      <c r="D1" s="6"/>
      <c r="E1" s="6"/>
      <c r="F1" s="8"/>
      <c r="G1" s="8"/>
      <c r="H1" s="8"/>
    </row>
    <row r="2" spans="2:8" ht="15.75" customHeight="1" x14ac:dyDescent="0.25">
      <c r="B2" s="95" t="s">
        <v>135</v>
      </c>
      <c r="C2" s="95"/>
      <c r="D2" s="95"/>
      <c r="E2" s="95"/>
      <c r="F2" s="95"/>
      <c r="G2" s="95"/>
      <c r="H2" s="95"/>
    </row>
    <row r="3" spans="2:8" ht="18" x14ac:dyDescent="0.25">
      <c r="B3" s="6"/>
      <c r="C3" s="6"/>
      <c r="D3" s="6"/>
      <c r="E3" s="6"/>
      <c r="F3" s="8"/>
      <c r="G3" s="8"/>
      <c r="H3" s="8"/>
    </row>
    <row r="4" spans="2:8" ht="25.5" x14ac:dyDescent="0.25">
      <c r="B4" s="2" t="s">
        <v>4</v>
      </c>
      <c r="C4" s="2" t="s">
        <v>28</v>
      </c>
      <c r="D4" s="2" t="s">
        <v>180</v>
      </c>
      <c r="E4" s="2" t="s">
        <v>181</v>
      </c>
      <c r="F4" s="2" t="s">
        <v>184</v>
      </c>
      <c r="G4" s="2" t="s">
        <v>6</v>
      </c>
      <c r="H4" s="2" t="s">
        <v>7</v>
      </c>
    </row>
    <row r="5" spans="2:8" x14ac:dyDescent="0.25">
      <c r="B5" s="2">
        <v>1</v>
      </c>
      <c r="C5" s="2">
        <v>2</v>
      </c>
      <c r="D5" s="2">
        <v>3</v>
      </c>
      <c r="E5" s="2">
        <v>4</v>
      </c>
      <c r="F5" s="2">
        <v>5</v>
      </c>
      <c r="G5" s="2" t="s">
        <v>8</v>
      </c>
      <c r="H5" s="2" t="s">
        <v>9</v>
      </c>
    </row>
    <row r="6" spans="2:8" ht="15.75" customHeight="1" x14ac:dyDescent="0.25">
      <c r="B6" s="34" t="s">
        <v>62</v>
      </c>
      <c r="C6" s="62">
        <f>' Račun prihoda i rashoda'!G46</f>
        <v>4249280.26</v>
      </c>
      <c r="D6" s="62">
        <f>' Račun prihoda i rashoda'!H46</f>
        <v>1217314</v>
      </c>
      <c r="E6" s="62">
        <f>' Račun prihoda i rashoda'!I46</f>
        <v>0</v>
      </c>
      <c r="F6" s="62">
        <f>' Račun prihoda i rashoda'!J46</f>
        <v>2932980.6400000006</v>
      </c>
      <c r="G6" s="70">
        <f>F6/C6*100</f>
        <v>69.022998261828008</v>
      </c>
      <c r="H6" s="70">
        <f>F6/D6*100</f>
        <v>240.93870932232772</v>
      </c>
    </row>
    <row r="7" spans="2:8" ht="34.5" customHeight="1" x14ac:dyDescent="0.25">
      <c r="B7" s="34" t="s">
        <v>136</v>
      </c>
      <c r="C7" s="62">
        <f>' Račun prihoda i rashoda'!G46</f>
        <v>4249280.26</v>
      </c>
      <c r="D7" s="62">
        <f>D8</f>
        <v>1217314</v>
      </c>
      <c r="E7" s="62">
        <f>E8</f>
        <v>0</v>
      </c>
      <c r="F7" s="62">
        <f>F8</f>
        <v>2932980.6400000006</v>
      </c>
      <c r="G7" s="70">
        <f>F7/C7*100</f>
        <v>69.022998261828008</v>
      </c>
      <c r="H7" s="70">
        <f>F7/D7*100</f>
        <v>240.93870932232772</v>
      </c>
    </row>
    <row r="8" spans="2:8" x14ac:dyDescent="0.25">
      <c r="B8" s="71" t="s">
        <v>137</v>
      </c>
      <c r="C8" s="35">
        <f>' Račun prihoda i rashoda'!G46</f>
        <v>4249280.26</v>
      </c>
      <c r="D8" s="35">
        <f>' Račun prihoda i rashoda'!H46</f>
        <v>1217314</v>
      </c>
      <c r="E8" s="35">
        <f>' Račun prihoda i rashoda'!I46</f>
        <v>0</v>
      </c>
      <c r="F8" s="35">
        <f>' Račun prihoda i rashoda'!J46</f>
        <v>2932980.6400000006</v>
      </c>
      <c r="G8" s="70">
        <f>F8/C8*100</f>
        <v>69.022998261828008</v>
      </c>
      <c r="H8" s="70">
        <f>F8/D8*100</f>
        <v>240.93870932232772</v>
      </c>
    </row>
    <row r="9" spans="2:8" x14ac:dyDescent="0.25">
      <c r="B9" s="44"/>
      <c r="C9" s="35"/>
      <c r="D9" s="35"/>
      <c r="E9" s="35"/>
      <c r="F9" s="72"/>
      <c r="G9" s="72"/>
      <c r="H9" s="72"/>
    </row>
    <row r="10" spans="2:8" x14ac:dyDescent="0.25">
      <c r="B10" s="34"/>
      <c r="C10" s="35"/>
      <c r="D10" s="35"/>
      <c r="E10" s="73"/>
      <c r="F10" s="72"/>
      <c r="G10" s="72"/>
      <c r="H10" s="72"/>
    </row>
    <row r="11" spans="2:8" x14ac:dyDescent="0.25">
      <c r="B11" s="63"/>
      <c r="C11" s="35"/>
      <c r="D11" s="35"/>
      <c r="E11" s="73"/>
      <c r="F11" s="72"/>
      <c r="G11" s="72"/>
      <c r="H11" s="72"/>
    </row>
    <row r="12" spans="2:8" x14ac:dyDescent="0.25">
      <c r="B12" s="34"/>
      <c r="C12" s="35"/>
      <c r="D12" s="62"/>
      <c r="E12" s="73"/>
      <c r="F12" s="72"/>
      <c r="G12" s="72"/>
      <c r="H12" s="72"/>
    </row>
    <row r="13" spans="2:8" x14ac:dyDescent="0.25">
      <c r="B13" s="63"/>
      <c r="C13" s="35"/>
      <c r="D13" s="35"/>
      <c r="E13" s="73"/>
      <c r="F13" s="72"/>
      <c r="G13" s="72"/>
      <c r="H13" s="72"/>
    </row>
    <row r="14" spans="2:8" x14ac:dyDescent="0.25">
      <c r="B14" s="34"/>
      <c r="C14" s="35"/>
      <c r="D14" s="62"/>
      <c r="E14" s="73"/>
      <c r="F14" s="72"/>
      <c r="G14" s="72"/>
      <c r="H14" s="72"/>
    </row>
    <row r="15" spans="2:8" x14ac:dyDescent="0.25">
      <c r="B15" s="63"/>
      <c r="C15" s="35"/>
      <c r="D15" s="35"/>
      <c r="E15" s="73"/>
      <c r="F15" s="38"/>
      <c r="G15" s="38"/>
      <c r="H15" s="38"/>
    </row>
    <row r="16" spans="2:8" x14ac:dyDescent="0.25">
      <c r="B16" s="34"/>
      <c r="C16" s="35"/>
      <c r="D16" s="62"/>
      <c r="E16" s="73"/>
      <c r="F16" s="38"/>
      <c r="G16" s="38"/>
      <c r="H16" s="38"/>
    </row>
    <row r="17" spans="2:8" x14ac:dyDescent="0.25">
      <c r="B17" s="63"/>
      <c r="C17" s="35"/>
      <c r="D17" s="35"/>
      <c r="E17" s="73"/>
      <c r="F17" s="38"/>
      <c r="G17" s="38"/>
      <c r="H17" s="38"/>
    </row>
    <row r="18" spans="2:8" x14ac:dyDescent="0.25">
      <c r="B18" s="34"/>
      <c r="C18" s="35"/>
      <c r="D18" s="62"/>
      <c r="E18" s="73"/>
      <c r="F18" s="38"/>
      <c r="G18" s="38"/>
      <c r="H18" s="38"/>
    </row>
    <row r="19" spans="2:8" x14ac:dyDescent="0.25">
      <c r="B19" s="63"/>
      <c r="C19" s="35"/>
      <c r="D19" s="35"/>
      <c r="E19" s="73"/>
      <c r="F19" s="38"/>
      <c r="G19" s="38"/>
      <c r="H19" s="38"/>
    </row>
    <row r="20" spans="2:8" x14ac:dyDescent="0.25">
      <c r="B20" s="63"/>
      <c r="C20" s="35"/>
      <c r="D20" s="35"/>
      <c r="E20" s="73"/>
      <c r="F20" s="38"/>
      <c r="G20" s="38"/>
      <c r="H20" s="38"/>
    </row>
    <row r="21" spans="2:8" x14ac:dyDescent="0.25">
      <c r="B21" s="63"/>
      <c r="C21" s="35"/>
      <c r="D21" s="35"/>
      <c r="E21" s="73"/>
      <c r="F21" s="38"/>
      <c r="G21" s="38"/>
      <c r="H21" s="38"/>
    </row>
    <row r="22" spans="2:8" x14ac:dyDescent="0.25">
      <c r="B22" s="63"/>
      <c r="C22" s="35"/>
      <c r="D22" s="35"/>
      <c r="E22" s="73"/>
      <c r="F22" s="38"/>
      <c r="G22" s="38"/>
      <c r="H22" s="38"/>
    </row>
    <row r="23" spans="2:8" x14ac:dyDescent="0.25">
      <c r="B23" s="41" t="s">
        <v>138</v>
      </c>
      <c r="C23" s="35"/>
      <c r="D23" s="35"/>
      <c r="E23" s="73"/>
      <c r="F23" s="38"/>
      <c r="G23" s="38"/>
      <c r="H23" s="38"/>
    </row>
    <row r="25" spans="2:8" x14ac:dyDescent="0.25">
      <c r="B25" s="60"/>
      <c r="C25" s="60"/>
      <c r="D25" s="60"/>
      <c r="E25" s="60"/>
      <c r="F25" s="60"/>
      <c r="G25" s="60"/>
      <c r="H25" s="60"/>
    </row>
    <row r="26" spans="2:8" x14ac:dyDescent="0.25">
      <c r="B26" s="60"/>
      <c r="C26" s="60"/>
      <c r="D26" s="60"/>
      <c r="E26" s="60"/>
      <c r="F26" s="60"/>
      <c r="G26" s="60"/>
      <c r="H26" s="60"/>
    </row>
    <row r="27" spans="2:8" x14ac:dyDescent="0.25">
      <c r="B27" s="60"/>
      <c r="C27" s="60"/>
      <c r="D27" s="60"/>
      <c r="E27" s="60"/>
      <c r="F27" s="60"/>
      <c r="G27" s="60"/>
      <c r="H27" s="60"/>
    </row>
  </sheetData>
  <mergeCells count="1">
    <mergeCell ref="B2:H2"/>
  </mergeCells>
  <pageMargins left="0.7" right="0.7" top="0.75" bottom="0.75" header="0.511811023622047" footer="0.511811023622047"/>
  <pageSetup paperSize="9" scale="73" orientation="landscape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L22"/>
  <sheetViews>
    <sheetView topLeftCell="A3" zoomScaleNormal="100" workbookViewId="0">
      <selection activeCell="G12" sqref="G12"/>
    </sheetView>
  </sheetViews>
  <sheetFormatPr defaultColWidth="8.5703125" defaultRowHeight="15" x14ac:dyDescent="0.25"/>
  <cols>
    <col min="2" max="2" width="7.42578125" customWidth="1"/>
    <col min="3" max="4" width="8.42578125" customWidth="1"/>
    <col min="5" max="5" width="5.42578125" customWidth="1"/>
    <col min="6" max="10" width="25.28515625" customWidth="1"/>
    <col min="11" max="12" width="15.7109375" customWidth="1"/>
  </cols>
  <sheetData>
    <row r="1" spans="2:12" ht="18" customHeight="1" x14ac:dyDescent="0.25"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pans="2:12" ht="15.75" customHeight="1" x14ac:dyDescent="0.25">
      <c r="B2" s="95" t="s">
        <v>1</v>
      </c>
      <c r="C2" s="95"/>
      <c r="D2" s="95"/>
      <c r="E2" s="95"/>
      <c r="F2" s="95"/>
      <c r="G2" s="95"/>
      <c r="H2" s="95"/>
      <c r="I2" s="95"/>
      <c r="J2" s="95"/>
      <c r="K2" s="95"/>
      <c r="L2" s="95"/>
    </row>
    <row r="3" spans="2:12" ht="18" x14ac:dyDescent="0.25">
      <c r="B3" s="6"/>
      <c r="C3" s="6"/>
      <c r="D3" s="6"/>
      <c r="E3" s="6"/>
      <c r="F3" s="6"/>
      <c r="G3" s="6"/>
      <c r="H3" s="6"/>
      <c r="I3" s="6"/>
      <c r="J3" s="8"/>
      <c r="K3" s="8"/>
      <c r="L3" s="8"/>
    </row>
    <row r="4" spans="2:12" ht="18" customHeight="1" x14ac:dyDescent="0.25">
      <c r="B4" s="95" t="s">
        <v>139</v>
      </c>
      <c r="C4" s="95"/>
      <c r="D4" s="95"/>
      <c r="E4" s="95"/>
      <c r="F4" s="95"/>
      <c r="G4" s="95"/>
      <c r="H4" s="95"/>
      <c r="I4" s="95"/>
      <c r="J4" s="95"/>
      <c r="K4" s="95"/>
      <c r="L4" s="95"/>
    </row>
    <row r="5" spans="2:12" ht="15.75" customHeight="1" x14ac:dyDescent="0.25">
      <c r="B5" s="95" t="s">
        <v>140</v>
      </c>
      <c r="C5" s="95"/>
      <c r="D5" s="95"/>
      <c r="E5" s="95"/>
      <c r="F5" s="95"/>
      <c r="G5" s="95"/>
      <c r="H5" s="95"/>
      <c r="I5" s="95"/>
      <c r="J5" s="95"/>
      <c r="K5" s="95"/>
      <c r="L5" s="95"/>
    </row>
    <row r="6" spans="2:12" ht="18" x14ac:dyDescent="0.25">
      <c r="B6" s="6"/>
      <c r="C6" s="6"/>
      <c r="D6" s="6"/>
      <c r="E6" s="6"/>
      <c r="F6" s="6"/>
      <c r="G6" s="6"/>
      <c r="H6" s="6"/>
      <c r="I6" s="6"/>
      <c r="J6" s="8"/>
      <c r="K6" s="8"/>
      <c r="L6" s="8"/>
    </row>
    <row r="7" spans="2:12" ht="25.5" customHeight="1" x14ac:dyDescent="0.25">
      <c r="B7" s="107" t="s">
        <v>4</v>
      </c>
      <c r="C7" s="107"/>
      <c r="D7" s="107"/>
      <c r="E7" s="107"/>
      <c r="F7" s="107"/>
      <c r="G7" s="74" t="s">
        <v>28</v>
      </c>
      <c r="H7" s="74" t="s">
        <v>180</v>
      </c>
      <c r="I7" s="74" t="s">
        <v>181</v>
      </c>
      <c r="J7" s="74" t="s">
        <v>184</v>
      </c>
      <c r="K7" s="74" t="s">
        <v>6</v>
      </c>
      <c r="L7" s="74" t="s">
        <v>7</v>
      </c>
    </row>
    <row r="8" spans="2:12" x14ac:dyDescent="0.25">
      <c r="B8" s="107">
        <v>1</v>
      </c>
      <c r="C8" s="107"/>
      <c r="D8" s="107"/>
      <c r="E8" s="107"/>
      <c r="F8" s="107"/>
      <c r="G8" s="75">
        <v>2</v>
      </c>
      <c r="H8" s="75">
        <v>3</v>
      </c>
      <c r="I8" s="75">
        <v>4</v>
      </c>
      <c r="J8" s="75">
        <v>5</v>
      </c>
      <c r="K8" s="75" t="s">
        <v>8</v>
      </c>
      <c r="L8" s="75" t="s">
        <v>9</v>
      </c>
    </row>
    <row r="9" spans="2:12" ht="25.5" x14ac:dyDescent="0.25">
      <c r="B9" s="34">
        <v>8</v>
      </c>
      <c r="C9" s="34"/>
      <c r="D9" s="34"/>
      <c r="E9" s="34"/>
      <c r="F9" s="34" t="s">
        <v>141</v>
      </c>
      <c r="G9" s="35"/>
      <c r="H9" s="62">
        <v>0</v>
      </c>
      <c r="I9" s="35"/>
      <c r="J9" s="38"/>
      <c r="K9" s="38"/>
      <c r="L9" s="38"/>
    </row>
    <row r="10" spans="2:12" x14ac:dyDescent="0.25">
      <c r="B10" s="34"/>
      <c r="C10" s="41">
        <v>84</v>
      </c>
      <c r="D10" s="41"/>
      <c r="E10" s="41"/>
      <c r="F10" s="41" t="s">
        <v>142</v>
      </c>
      <c r="G10" s="35"/>
      <c r="H10" s="35"/>
      <c r="I10" s="35"/>
      <c r="J10" s="38"/>
      <c r="K10" s="38"/>
      <c r="L10" s="38"/>
    </row>
    <row r="11" spans="2:12" ht="51" x14ac:dyDescent="0.25">
      <c r="B11" s="43"/>
      <c r="C11" s="43"/>
      <c r="D11" s="43">
        <v>841</v>
      </c>
      <c r="E11" s="43"/>
      <c r="F11" s="41" t="s">
        <v>143</v>
      </c>
      <c r="G11" s="35"/>
      <c r="H11" s="35"/>
      <c r="I11" s="35"/>
      <c r="J11" s="38"/>
      <c r="K11" s="38"/>
      <c r="L11" s="38"/>
    </row>
    <row r="12" spans="2:12" ht="25.5" x14ac:dyDescent="0.25">
      <c r="B12" s="43"/>
      <c r="C12" s="43"/>
      <c r="D12" s="43"/>
      <c r="E12" s="43">
        <v>8413</v>
      </c>
      <c r="F12" s="41" t="s">
        <v>144</v>
      </c>
      <c r="G12" s="35"/>
      <c r="H12" s="35"/>
      <c r="I12" s="35"/>
      <c r="J12" s="38"/>
      <c r="K12" s="38"/>
      <c r="L12" s="38"/>
    </row>
    <row r="13" spans="2:12" x14ac:dyDescent="0.25">
      <c r="B13" s="43"/>
      <c r="C13" s="43"/>
      <c r="D13" s="43"/>
      <c r="E13" s="44" t="s">
        <v>145</v>
      </c>
      <c r="F13" s="71"/>
      <c r="G13" s="35"/>
      <c r="H13" s="35"/>
      <c r="I13" s="35"/>
      <c r="J13" s="38"/>
      <c r="K13" s="38"/>
      <c r="L13" s="38"/>
    </row>
    <row r="14" spans="2:12" ht="25.5" x14ac:dyDescent="0.25">
      <c r="B14" s="45">
        <v>5</v>
      </c>
      <c r="C14" s="45"/>
      <c r="D14" s="45"/>
      <c r="E14" s="45"/>
      <c r="F14" s="57" t="s">
        <v>146</v>
      </c>
      <c r="G14" s="35"/>
      <c r="H14" s="62">
        <v>0</v>
      </c>
      <c r="I14" s="35"/>
      <c r="J14" s="38"/>
      <c r="K14" s="38"/>
      <c r="L14" s="38"/>
    </row>
    <row r="15" spans="2:12" ht="25.5" x14ac:dyDescent="0.25">
      <c r="B15" s="41"/>
      <c r="C15" s="41">
        <v>54</v>
      </c>
      <c r="D15" s="41"/>
      <c r="E15" s="41"/>
      <c r="F15" s="58" t="s">
        <v>147</v>
      </c>
      <c r="G15" s="35"/>
      <c r="H15" s="35"/>
      <c r="I15" s="73"/>
      <c r="J15" s="38"/>
      <c r="K15" s="38"/>
      <c r="L15" s="38"/>
    </row>
    <row r="16" spans="2:12" ht="63.75" x14ac:dyDescent="0.25">
      <c r="B16" s="41"/>
      <c r="C16" s="41"/>
      <c r="D16" s="41">
        <v>541</v>
      </c>
      <c r="E16" s="41"/>
      <c r="F16" s="41" t="s">
        <v>148</v>
      </c>
      <c r="G16" s="35"/>
      <c r="H16" s="35"/>
      <c r="I16" s="73"/>
      <c r="J16" s="38"/>
      <c r="K16" s="38"/>
      <c r="L16" s="38"/>
    </row>
    <row r="17" spans="2:12" ht="38.25" x14ac:dyDescent="0.25">
      <c r="B17" s="41"/>
      <c r="C17" s="41"/>
      <c r="D17" s="41"/>
      <c r="E17" s="41">
        <v>5413</v>
      </c>
      <c r="F17" s="41" t="s">
        <v>149</v>
      </c>
      <c r="G17" s="35"/>
      <c r="H17" s="35"/>
      <c r="I17" s="73"/>
      <c r="J17" s="38"/>
      <c r="K17" s="38"/>
      <c r="L17" s="38"/>
    </row>
    <row r="18" spans="2:12" x14ac:dyDescent="0.25">
      <c r="B18" s="43"/>
      <c r="C18" s="45"/>
      <c r="D18" s="45"/>
      <c r="E18" s="45"/>
      <c r="F18" s="57" t="s">
        <v>145</v>
      </c>
      <c r="G18" s="35"/>
      <c r="H18" s="35"/>
      <c r="I18" s="35"/>
      <c r="J18" s="38"/>
      <c r="K18" s="38"/>
      <c r="L18" s="38"/>
    </row>
    <row r="20" spans="2:12" x14ac:dyDescent="0.25">
      <c r="B20" s="60"/>
      <c r="C20" s="60"/>
      <c r="D20" s="60"/>
      <c r="E20" s="60"/>
      <c r="F20" s="60"/>
      <c r="G20" s="60"/>
      <c r="H20" s="60"/>
      <c r="I20" s="60"/>
      <c r="J20" s="60"/>
      <c r="K20" s="60"/>
      <c r="L20" s="60"/>
    </row>
    <row r="21" spans="2:12" x14ac:dyDescent="0.25">
      <c r="B21" s="60"/>
      <c r="C21" s="60"/>
      <c r="D21" s="60"/>
      <c r="E21" s="60"/>
      <c r="F21" s="60"/>
      <c r="G21" s="60"/>
      <c r="H21" s="60"/>
      <c r="I21" s="60"/>
      <c r="J21" s="60"/>
      <c r="K21" s="60"/>
      <c r="L21" s="60"/>
    </row>
    <row r="22" spans="2:12" x14ac:dyDescent="0.25">
      <c r="B22" s="60"/>
      <c r="C22" s="60"/>
      <c r="D22" s="60"/>
      <c r="E22" s="60"/>
      <c r="F22" s="60"/>
      <c r="G22" s="60"/>
      <c r="H22" s="60"/>
      <c r="I22" s="60"/>
      <c r="J22" s="60"/>
      <c r="K22" s="60"/>
      <c r="L22" s="60"/>
    </row>
  </sheetData>
  <mergeCells count="5">
    <mergeCell ref="B2:L2"/>
    <mergeCell ref="B4:L4"/>
    <mergeCell ref="B5:L5"/>
    <mergeCell ref="B7:F7"/>
    <mergeCell ref="B8:F8"/>
  </mergeCells>
  <pageMargins left="0.7" right="0.7" top="0.75" bottom="0.75" header="0.511811023622047" footer="0.511811023622047"/>
  <pageSetup paperSize="9" scale="66" orientation="landscape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1:H30"/>
  <sheetViews>
    <sheetView topLeftCell="A4" zoomScaleNormal="100" workbookViewId="0">
      <selection activeCell="H29" sqref="H29"/>
    </sheetView>
  </sheetViews>
  <sheetFormatPr defaultColWidth="8.5703125" defaultRowHeight="15" x14ac:dyDescent="0.25"/>
  <cols>
    <col min="2" max="2" width="37.7109375" customWidth="1"/>
    <col min="3" max="6" width="18.42578125" customWidth="1"/>
    <col min="7" max="8" width="15.7109375" customWidth="1"/>
  </cols>
  <sheetData>
    <row r="1" spans="2:8" ht="18" x14ac:dyDescent="0.25">
      <c r="B1" s="6"/>
      <c r="C1" s="6"/>
      <c r="D1" s="6"/>
      <c r="E1" s="6"/>
      <c r="F1" s="8"/>
      <c r="G1" s="8"/>
      <c r="H1" s="8"/>
    </row>
    <row r="2" spans="2:8" ht="15.75" customHeight="1" x14ac:dyDescent="0.25">
      <c r="B2" s="95" t="s">
        <v>150</v>
      </c>
      <c r="C2" s="95"/>
      <c r="D2" s="95"/>
      <c r="E2" s="95"/>
      <c r="F2" s="95"/>
      <c r="G2" s="95"/>
      <c r="H2" s="95"/>
    </row>
    <row r="3" spans="2:8" ht="18" x14ac:dyDescent="0.25">
      <c r="B3" s="6"/>
      <c r="C3" s="6"/>
      <c r="D3" s="6"/>
      <c r="E3" s="6"/>
      <c r="F3" s="8"/>
      <c r="G3" s="8"/>
      <c r="H3" s="8"/>
    </row>
    <row r="4" spans="2:8" ht="43.5" customHeight="1" x14ac:dyDescent="0.25">
      <c r="B4" s="2" t="s">
        <v>4</v>
      </c>
      <c r="C4" s="2" t="s">
        <v>28</v>
      </c>
      <c r="D4" s="2" t="s">
        <v>180</v>
      </c>
      <c r="E4" s="2" t="s">
        <v>181</v>
      </c>
      <c r="F4" s="2" t="s">
        <v>184</v>
      </c>
      <c r="G4" s="2" t="s">
        <v>6</v>
      </c>
      <c r="H4" s="2" t="s">
        <v>7</v>
      </c>
    </row>
    <row r="5" spans="2:8" x14ac:dyDescent="0.25">
      <c r="B5" s="2">
        <v>1</v>
      </c>
      <c r="C5" s="2">
        <v>2</v>
      </c>
      <c r="D5" s="2">
        <v>3</v>
      </c>
      <c r="E5" s="2">
        <v>4</v>
      </c>
      <c r="F5" s="2">
        <v>5</v>
      </c>
      <c r="G5" s="2" t="s">
        <v>8</v>
      </c>
      <c r="H5" s="2" t="s">
        <v>9</v>
      </c>
    </row>
    <row r="6" spans="2:8" x14ac:dyDescent="0.25">
      <c r="B6" s="34" t="s">
        <v>151</v>
      </c>
      <c r="C6" s="62">
        <f>C7+C10+C12+C14</f>
        <v>4853190.28</v>
      </c>
      <c r="D6" s="62">
        <f>D7+D10+D12+D14</f>
        <v>1217314</v>
      </c>
      <c r="E6" s="62">
        <f>E7+E10+E12+E14</f>
        <v>0</v>
      </c>
      <c r="F6" s="62">
        <f>F7+F10+F12+F14</f>
        <v>12731864.25</v>
      </c>
      <c r="G6" s="35">
        <f>F6/C6*100</f>
        <v>262.34010033499032</v>
      </c>
      <c r="H6" s="35">
        <f>F6/D6*100</f>
        <v>1045.8981207806696</v>
      </c>
    </row>
    <row r="7" spans="2:8" x14ac:dyDescent="0.25">
      <c r="B7" s="34" t="s">
        <v>124</v>
      </c>
      <c r="C7" s="62">
        <f>C8</f>
        <v>4848169.2200000007</v>
      </c>
      <c r="D7" s="62">
        <f>D8</f>
        <v>1197774</v>
      </c>
      <c r="E7" s="62">
        <f>E8</f>
        <v>0</v>
      </c>
      <c r="F7" s="62">
        <f>F8</f>
        <v>445250.5700000003</v>
      </c>
      <c r="G7" s="35">
        <f>F7/C7*100</f>
        <v>9.1838908626213378</v>
      </c>
      <c r="H7" s="35">
        <f t="shared" ref="H7:H27" si="0">F7/D7*100</f>
        <v>37.173170397754525</v>
      </c>
    </row>
    <row r="8" spans="2:8" x14ac:dyDescent="0.25">
      <c r="B8" s="63" t="s">
        <v>125</v>
      </c>
      <c r="C8" s="35">
        <f>-C13-C15-C16+' Račun prihoda i rashoda'!G11-C17</f>
        <v>4848169.2200000007</v>
      </c>
      <c r="D8" s="35">
        <f>-D13-D15-D16+' Račun prihoda i rashoda'!H11-D17</f>
        <v>1197774</v>
      </c>
      <c r="E8" s="35">
        <f>-E13-E15-E16+' Račun prihoda i rashoda'!I11-E17</f>
        <v>0</v>
      </c>
      <c r="F8" s="35">
        <f>-F13-F15-F16+' Račun prihoda i rashoda'!J11-F17</f>
        <v>445250.5700000003</v>
      </c>
      <c r="G8" s="35">
        <f>F8/C8*100</f>
        <v>9.1838908626213378</v>
      </c>
      <c r="H8" s="35">
        <f t="shared" si="0"/>
        <v>37.173170397754525</v>
      </c>
    </row>
    <row r="9" spans="2:8" x14ac:dyDescent="0.25">
      <c r="B9" s="64" t="s">
        <v>126</v>
      </c>
      <c r="C9" s="35"/>
      <c r="D9" s="35"/>
      <c r="E9" s="35"/>
      <c r="F9" s="35"/>
      <c r="G9" s="35"/>
      <c r="H9" s="35"/>
    </row>
    <row r="10" spans="2:8" x14ac:dyDescent="0.25">
      <c r="B10" s="34" t="s">
        <v>127</v>
      </c>
      <c r="C10" s="35"/>
      <c r="D10" s="35"/>
      <c r="E10" s="35"/>
      <c r="F10" s="35"/>
      <c r="G10" s="35"/>
      <c r="H10" s="35"/>
    </row>
    <row r="11" spans="2:8" x14ac:dyDescent="0.25">
      <c r="B11" s="63" t="s">
        <v>128</v>
      </c>
      <c r="C11" s="35"/>
      <c r="D11" s="35"/>
      <c r="E11" s="35"/>
      <c r="F11" s="35"/>
      <c r="G11" s="35"/>
      <c r="H11" s="35"/>
    </row>
    <row r="12" spans="2:8" x14ac:dyDescent="0.25">
      <c r="B12" s="34" t="s">
        <v>129</v>
      </c>
      <c r="C12" s="62">
        <f>C13</f>
        <v>4668.0600000000004</v>
      </c>
      <c r="D12" s="62">
        <f>D13</f>
        <v>5100</v>
      </c>
      <c r="E12" s="62">
        <f>E13</f>
        <v>0</v>
      </c>
      <c r="F12" s="62">
        <f>F13</f>
        <v>0</v>
      </c>
      <c r="G12" s="35">
        <f>F12/C12*100</f>
        <v>0</v>
      </c>
      <c r="H12" s="35">
        <f t="shared" si="0"/>
        <v>0</v>
      </c>
    </row>
    <row r="13" spans="2:8" x14ac:dyDescent="0.25">
      <c r="B13" s="63" t="s">
        <v>130</v>
      </c>
      <c r="C13" s="35">
        <v>4668.0600000000004</v>
      </c>
      <c r="D13" s="35">
        <f>' Račun prihoda i rashoda'!H33</f>
        <v>5100</v>
      </c>
      <c r="E13" s="35"/>
      <c r="F13" s="35">
        <v>0</v>
      </c>
      <c r="G13" s="35">
        <f>F13/C13*100</f>
        <v>0</v>
      </c>
      <c r="H13" s="35">
        <f t="shared" si="0"/>
        <v>0</v>
      </c>
    </row>
    <row r="14" spans="2:8" x14ac:dyDescent="0.25">
      <c r="B14" s="34" t="s">
        <v>131</v>
      </c>
      <c r="C14" s="62">
        <f>C15+C16+C17</f>
        <v>353</v>
      </c>
      <c r="D14" s="62">
        <f>D15+D16</f>
        <v>14440</v>
      </c>
      <c r="E14" s="62">
        <f>E15+E16</f>
        <v>0</v>
      </c>
      <c r="F14" s="62">
        <f>F15+F16+F17</f>
        <v>12286613.68</v>
      </c>
      <c r="G14" s="35">
        <f>F14/C14*100</f>
        <v>3480627.104815864</v>
      </c>
      <c r="H14" s="35">
        <f t="shared" si="0"/>
        <v>85087.352354570641</v>
      </c>
    </row>
    <row r="15" spans="2:8" x14ac:dyDescent="0.25">
      <c r="B15" s="63" t="s">
        <v>132</v>
      </c>
      <c r="C15" s="15">
        <v>0</v>
      </c>
      <c r="D15" s="35">
        <f>' Račun prihoda i rashoda'!H20</f>
        <v>14440</v>
      </c>
      <c r="E15" s="35"/>
      <c r="F15" s="15">
        <f>' Račun prihoda i rashoda'!J19</f>
        <v>8225</v>
      </c>
      <c r="G15" s="35"/>
      <c r="H15" s="35">
        <f t="shared" si="0"/>
        <v>56.95983379501385</v>
      </c>
    </row>
    <row r="16" spans="2:8" ht="25.5" x14ac:dyDescent="0.25">
      <c r="B16" s="63" t="s">
        <v>133</v>
      </c>
      <c r="C16" s="35">
        <v>0</v>
      </c>
      <c r="D16" s="35"/>
      <c r="E16" s="35"/>
      <c r="F16" s="35"/>
      <c r="G16" s="35"/>
      <c r="H16" s="35"/>
    </row>
    <row r="17" spans="2:8" ht="25.5" x14ac:dyDescent="0.25">
      <c r="B17" s="63" t="s">
        <v>134</v>
      </c>
      <c r="C17" s="35">
        <v>353</v>
      </c>
      <c r="D17" s="35"/>
      <c r="E17" s="35"/>
      <c r="F17" s="35">
        <f>' Račun prihoda i rashoda'!J12</f>
        <v>12278388.68</v>
      </c>
      <c r="G17" s="35">
        <f>F17/C17*100</f>
        <v>3478297.0764872525</v>
      </c>
      <c r="H17" s="35"/>
    </row>
    <row r="18" spans="2:8" ht="15.75" customHeight="1" x14ac:dyDescent="0.25">
      <c r="B18" s="34" t="s">
        <v>152</v>
      </c>
      <c r="C18" s="62">
        <f>C19+C24+C26</f>
        <v>4249280.26</v>
      </c>
      <c r="D18" s="62">
        <f>D19+D24+D26</f>
        <v>1217314</v>
      </c>
      <c r="E18" s="62">
        <f>E19+E24+E26</f>
        <v>0</v>
      </c>
      <c r="F18" s="62">
        <f>F19+F24+F26</f>
        <v>2932980.6400000006</v>
      </c>
      <c r="G18" s="35">
        <f>F18/C18*100</f>
        <v>69.022998261828008</v>
      </c>
      <c r="H18" s="35">
        <f t="shared" si="0"/>
        <v>240.93870932232772</v>
      </c>
    </row>
    <row r="19" spans="2:8" ht="15.75" customHeight="1" x14ac:dyDescent="0.25">
      <c r="B19" s="34" t="s">
        <v>124</v>
      </c>
      <c r="C19" s="62">
        <f>C20</f>
        <v>4244023.7</v>
      </c>
      <c r="D19" s="62">
        <f>D20</f>
        <v>1197774</v>
      </c>
      <c r="E19" s="62">
        <f>E20</f>
        <v>0</v>
      </c>
      <c r="F19" s="62">
        <f>F20</f>
        <v>494184.11000000034</v>
      </c>
      <c r="G19" s="35">
        <f>F19/C19*100</f>
        <v>11.644235398591206</v>
      </c>
      <c r="H19" s="35">
        <f t="shared" si="0"/>
        <v>41.258543765351426</v>
      </c>
    </row>
    <row r="20" spans="2:8" x14ac:dyDescent="0.25">
      <c r="B20" s="63" t="s">
        <v>125</v>
      </c>
      <c r="C20" s="35">
        <f>-C24-C26+' Račun prihoda i rashoda'!G46</f>
        <v>4244023.7</v>
      </c>
      <c r="D20" s="35">
        <f>-D24-D26+' Račun prihoda i rashoda'!H46</f>
        <v>1197774</v>
      </c>
      <c r="E20" s="35">
        <f>-E24-E26+' Račun prihoda i rashoda'!I46</f>
        <v>0</v>
      </c>
      <c r="F20" s="35">
        <f>-F24-F26+' Račun prihoda i rashoda'!J46</f>
        <v>494184.11000000034</v>
      </c>
      <c r="G20" s="35">
        <f>F20/C20*100</f>
        <v>11.644235398591206</v>
      </c>
      <c r="H20" s="35">
        <f t="shared" si="0"/>
        <v>41.258543765351426</v>
      </c>
    </row>
    <row r="21" spans="2:8" x14ac:dyDescent="0.25">
      <c r="B21" s="64" t="s">
        <v>126</v>
      </c>
      <c r="C21" s="35"/>
      <c r="D21" s="35"/>
      <c r="E21" s="35"/>
      <c r="F21" s="35"/>
      <c r="G21" s="35"/>
      <c r="H21" s="35"/>
    </row>
    <row r="22" spans="2:8" x14ac:dyDescent="0.25">
      <c r="B22" s="34" t="s">
        <v>127</v>
      </c>
      <c r="C22" s="35"/>
      <c r="D22" s="35"/>
      <c r="E22" s="35"/>
      <c r="F22" s="35"/>
      <c r="G22" s="35"/>
      <c r="H22" s="35"/>
    </row>
    <row r="23" spans="2:8" x14ac:dyDescent="0.25">
      <c r="B23" s="63" t="s">
        <v>128</v>
      </c>
      <c r="C23" s="35"/>
      <c r="D23" s="35"/>
      <c r="E23" s="35"/>
      <c r="F23" s="35"/>
      <c r="G23" s="35"/>
      <c r="H23" s="35"/>
    </row>
    <row r="24" spans="2:8" x14ac:dyDescent="0.25">
      <c r="B24" s="34" t="s">
        <v>129</v>
      </c>
      <c r="C24" s="62">
        <f>C25</f>
        <v>5256.56</v>
      </c>
      <c r="D24" s="62">
        <f>D25</f>
        <v>5100</v>
      </c>
      <c r="E24" s="62">
        <f>E25</f>
        <v>0</v>
      </c>
      <c r="F24" s="62">
        <f>F25</f>
        <v>0</v>
      </c>
      <c r="G24" s="35">
        <f>F24/C24*100</f>
        <v>0</v>
      </c>
      <c r="H24" s="35">
        <f t="shared" si="0"/>
        <v>0</v>
      </c>
    </row>
    <row r="25" spans="2:8" x14ac:dyDescent="0.25">
      <c r="B25" s="63" t="s">
        <v>130</v>
      </c>
      <c r="C25" s="35">
        <v>5256.56</v>
      </c>
      <c r="D25" s="35">
        <f>D13</f>
        <v>5100</v>
      </c>
      <c r="E25" s="35"/>
      <c r="F25" s="35">
        <v>0</v>
      </c>
      <c r="G25" s="35">
        <f>F25/C25*100</f>
        <v>0</v>
      </c>
      <c r="H25" s="35">
        <f t="shared" si="0"/>
        <v>0</v>
      </c>
    </row>
    <row r="26" spans="2:8" x14ac:dyDescent="0.25">
      <c r="B26" s="34" t="s">
        <v>131</v>
      </c>
      <c r="C26" s="62">
        <f>C27+C28+C29</f>
        <v>0</v>
      </c>
      <c r="D26" s="62">
        <f t="shared" ref="D26:F26" si="1">D27+D28+D29</f>
        <v>14440</v>
      </c>
      <c r="E26" s="62">
        <f t="shared" si="1"/>
        <v>0</v>
      </c>
      <c r="F26" s="62">
        <f t="shared" si="1"/>
        <v>2438796.5300000003</v>
      </c>
      <c r="G26" s="35"/>
      <c r="H26" s="35">
        <f>F26/D26*100</f>
        <v>16889.172645429368</v>
      </c>
    </row>
    <row r="27" spans="2:8" x14ac:dyDescent="0.25">
      <c r="B27" s="63" t="s">
        <v>132</v>
      </c>
      <c r="C27" s="15">
        <v>0</v>
      </c>
      <c r="D27" s="35">
        <f>D15</f>
        <v>14440</v>
      </c>
      <c r="E27" s="35"/>
      <c r="F27" s="15">
        <v>2622</v>
      </c>
      <c r="G27" s="35"/>
      <c r="H27" s="35">
        <f t="shared" si="0"/>
        <v>18.157894736842106</v>
      </c>
    </row>
    <row r="28" spans="2:8" ht="25.5" x14ac:dyDescent="0.25">
      <c r="B28" s="63" t="s">
        <v>133</v>
      </c>
      <c r="C28" s="35">
        <v>0</v>
      </c>
      <c r="D28" s="35"/>
      <c r="E28" s="35"/>
      <c r="F28" s="35"/>
      <c r="G28" s="35"/>
      <c r="H28" s="35"/>
    </row>
    <row r="29" spans="2:8" ht="25.5" x14ac:dyDescent="0.25">
      <c r="B29" s="63" t="s">
        <v>134</v>
      </c>
      <c r="C29" s="35">
        <v>0</v>
      </c>
      <c r="D29" s="35"/>
      <c r="E29" s="35"/>
      <c r="F29" s="35">
        <f>' Račun prihoda i rashoda'!J103</f>
        <v>2436174.5300000003</v>
      </c>
      <c r="G29" s="35"/>
      <c r="H29" s="35"/>
    </row>
    <row r="30" spans="2:8" x14ac:dyDescent="0.25">
      <c r="B30" s="76"/>
      <c r="C30" s="76"/>
      <c r="D30" s="76"/>
      <c r="E30" s="76"/>
      <c r="F30" s="76"/>
      <c r="G30" s="76"/>
      <c r="H30" s="76"/>
    </row>
  </sheetData>
  <mergeCells count="1">
    <mergeCell ref="B2:H2"/>
  </mergeCells>
  <pageMargins left="0.7" right="0.7" top="0.75" bottom="0.75" header="0.511811023622047" footer="0.511811023622047"/>
  <pageSetup paperSize="9" scale="86" orientation="landscape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1:K183"/>
  <sheetViews>
    <sheetView zoomScaleNormal="100" workbookViewId="0">
      <selection activeCell="J12" sqref="J12"/>
    </sheetView>
  </sheetViews>
  <sheetFormatPr defaultColWidth="8.5703125" defaultRowHeight="15" outlineLevelCol="1" x14ac:dyDescent="0.25"/>
  <cols>
    <col min="2" max="2" width="7.42578125" customWidth="1"/>
    <col min="3" max="3" width="4" customWidth="1"/>
    <col min="4" max="4" width="1.140625" customWidth="1"/>
    <col min="5" max="5" width="41" style="77" customWidth="1"/>
    <col min="6" max="6" width="18.5703125" customWidth="1"/>
    <col min="7" max="7" width="14.140625" customWidth="1" outlineLevel="1"/>
    <col min="8" max="8" width="17.140625" customWidth="1"/>
    <col min="9" max="9" width="15.7109375" customWidth="1"/>
    <col min="10" max="10" width="24.28515625" customWidth="1"/>
    <col min="11" max="11" width="20.85546875" customWidth="1"/>
    <col min="12" max="12" width="9.28515625" customWidth="1"/>
  </cols>
  <sheetData>
    <row r="1" spans="2:10" ht="18" x14ac:dyDescent="0.25">
      <c r="B1" s="6"/>
      <c r="C1" s="6"/>
      <c r="D1" s="6"/>
      <c r="E1" s="78"/>
      <c r="F1" s="6"/>
      <c r="G1" s="6"/>
      <c r="H1" s="6"/>
      <c r="I1" s="8"/>
      <c r="J1" s="8"/>
    </row>
    <row r="2" spans="2:10" ht="18" customHeight="1" x14ac:dyDescent="0.25">
      <c r="B2" s="95" t="s">
        <v>153</v>
      </c>
      <c r="C2" s="95"/>
      <c r="D2" s="95"/>
      <c r="E2" s="95"/>
      <c r="F2" s="95"/>
      <c r="G2" s="95"/>
      <c r="H2" s="95"/>
      <c r="I2" s="95"/>
      <c r="J2" s="9"/>
    </row>
    <row r="3" spans="2:10" ht="18" x14ac:dyDescent="0.25">
      <c r="B3" s="6"/>
      <c r="C3" s="6"/>
      <c r="D3" s="6"/>
      <c r="E3" s="78"/>
      <c r="F3" s="6"/>
      <c r="G3" s="6"/>
      <c r="H3" s="6"/>
      <c r="I3" s="8"/>
      <c r="J3" s="8"/>
    </row>
    <row r="4" spans="2:10" ht="15.75" x14ac:dyDescent="0.25">
      <c r="B4" s="109" t="s">
        <v>154</v>
      </c>
      <c r="C4" s="109"/>
      <c r="D4" s="109"/>
      <c r="E4" s="109"/>
      <c r="F4" s="109"/>
      <c r="G4" s="109"/>
      <c r="H4" s="109"/>
      <c r="I4" s="109"/>
    </row>
    <row r="5" spans="2:10" ht="18" x14ac:dyDescent="0.25">
      <c r="B5" s="6"/>
      <c r="C5" s="6"/>
      <c r="D5" s="6"/>
      <c r="E5" s="78"/>
      <c r="F5" s="6"/>
      <c r="G5" s="6"/>
      <c r="H5" s="6"/>
      <c r="I5" s="8"/>
    </row>
    <row r="6" spans="2:10" ht="25.5" customHeight="1" x14ac:dyDescent="0.25">
      <c r="B6" s="107" t="s">
        <v>4</v>
      </c>
      <c r="C6" s="107"/>
      <c r="D6" s="107"/>
      <c r="E6" s="107"/>
      <c r="F6" s="2" t="s">
        <v>180</v>
      </c>
      <c r="G6" s="2" t="s">
        <v>181</v>
      </c>
      <c r="H6" s="2" t="s">
        <v>185</v>
      </c>
      <c r="I6" s="2" t="s">
        <v>7</v>
      </c>
    </row>
    <row r="7" spans="2:10" s="79" customFormat="1" ht="11.25" x14ac:dyDescent="0.2">
      <c r="B7" s="108">
        <v>1</v>
      </c>
      <c r="C7" s="108"/>
      <c r="D7" s="108"/>
      <c r="E7" s="108"/>
      <c r="F7" s="1">
        <v>2</v>
      </c>
      <c r="G7" s="1">
        <v>3</v>
      </c>
      <c r="H7" s="1">
        <v>4</v>
      </c>
      <c r="I7" s="1" t="s">
        <v>155</v>
      </c>
    </row>
    <row r="8" spans="2:10" ht="30" customHeight="1" x14ac:dyDescent="0.25">
      <c r="B8" s="110">
        <v>22347</v>
      </c>
      <c r="C8" s="110"/>
      <c r="D8" s="110"/>
      <c r="E8" s="80" t="s">
        <v>156</v>
      </c>
      <c r="F8" s="81">
        <f>F9+F10</f>
        <v>64440</v>
      </c>
      <c r="G8" s="35"/>
      <c r="H8" s="81">
        <f>H9+H10</f>
        <v>12871.529999999999</v>
      </c>
      <c r="I8" s="35">
        <f>H8/F8*100</f>
        <v>19.974441340782121</v>
      </c>
    </row>
    <row r="9" spans="2:10" ht="14.25" customHeight="1" x14ac:dyDescent="0.25">
      <c r="B9" s="110">
        <v>11</v>
      </c>
      <c r="C9" s="110"/>
      <c r="D9" s="110"/>
      <c r="E9" s="82" t="s">
        <v>157</v>
      </c>
      <c r="F9" s="81">
        <f>F13+F29+F45+F61+F79+F95+F109+F125+F135+F157+F168+F177</f>
        <v>50000</v>
      </c>
      <c r="G9" s="35"/>
      <c r="H9" s="81">
        <f>H13+H29+H45+H61+H79+H95+H109+H125+H135+H157+H168+H177</f>
        <v>10249.57</v>
      </c>
      <c r="I9" s="35">
        <f>H9/F9*100</f>
        <v>20.499140000000001</v>
      </c>
    </row>
    <row r="10" spans="2:10" ht="14.25" customHeight="1" x14ac:dyDescent="0.25">
      <c r="B10" s="110">
        <v>52</v>
      </c>
      <c r="C10" s="110"/>
      <c r="D10" s="110"/>
      <c r="E10" s="82" t="s">
        <v>42</v>
      </c>
      <c r="F10" s="81">
        <f>F21+F37+F53+F70+F88+F102+F117+F130+F146</f>
        <v>14440</v>
      </c>
      <c r="G10" s="35"/>
      <c r="H10" s="81">
        <f>H21+H37+H53+H70+H88+H102+H117+H130+H146</f>
        <v>2621.96</v>
      </c>
      <c r="I10" s="35">
        <f>H10/F10*100</f>
        <v>18.157617728531854</v>
      </c>
    </row>
    <row r="11" spans="2:10" ht="24.75" customHeight="1" x14ac:dyDescent="0.25">
      <c r="B11" s="111" t="s">
        <v>158</v>
      </c>
      <c r="C11" s="111"/>
      <c r="D11" s="111"/>
      <c r="E11" s="83" t="s">
        <v>189</v>
      </c>
      <c r="F11" s="81"/>
      <c r="G11" s="35"/>
      <c r="H11" s="35"/>
      <c r="I11" s="35"/>
    </row>
    <row r="12" spans="2:10" ht="14.25" customHeight="1" x14ac:dyDescent="0.25">
      <c r="B12" s="111" t="s">
        <v>159</v>
      </c>
      <c r="C12" s="111"/>
      <c r="D12" s="111"/>
      <c r="E12" s="83" t="s">
        <v>160</v>
      </c>
      <c r="F12" s="81"/>
      <c r="G12" s="35"/>
      <c r="H12" s="35"/>
      <c r="I12" s="35"/>
    </row>
    <row r="13" spans="2:10" ht="14.25" customHeight="1" x14ac:dyDescent="0.25">
      <c r="B13" s="110">
        <v>11</v>
      </c>
      <c r="C13" s="110"/>
      <c r="D13" s="110"/>
      <c r="E13" s="82" t="s">
        <v>157</v>
      </c>
      <c r="F13" s="81">
        <f>F14</f>
        <v>1080</v>
      </c>
      <c r="G13" s="81">
        <f t="shared" ref="G13:H13" si="0">G14</f>
        <v>0</v>
      </c>
      <c r="H13" s="81">
        <f t="shared" si="0"/>
        <v>490</v>
      </c>
      <c r="I13" s="35">
        <f>H13/F13*100</f>
        <v>45.370370370370374</v>
      </c>
    </row>
    <row r="14" spans="2:10" ht="14.25" customHeight="1" x14ac:dyDescent="0.25">
      <c r="B14" s="110">
        <v>323</v>
      </c>
      <c r="C14" s="110"/>
      <c r="D14" s="110"/>
      <c r="E14" s="82" t="s">
        <v>161</v>
      </c>
      <c r="F14" s="81">
        <f>F15+F16+F17</f>
        <v>1080</v>
      </c>
      <c r="G14" s="81">
        <f t="shared" ref="G14:H14" si="1">G15+G16+G17</f>
        <v>0</v>
      </c>
      <c r="H14" s="81">
        <f t="shared" si="1"/>
        <v>490</v>
      </c>
      <c r="I14" s="35">
        <f>H14/F14*100</f>
        <v>45.370370370370374</v>
      </c>
    </row>
    <row r="15" spans="2:10" ht="14.25" customHeight="1" x14ac:dyDescent="0.25">
      <c r="B15" s="110">
        <v>3237</v>
      </c>
      <c r="C15" s="110"/>
      <c r="D15" s="110"/>
      <c r="E15" s="82" t="s">
        <v>92</v>
      </c>
      <c r="F15" s="81">
        <v>495</v>
      </c>
      <c r="G15" s="35"/>
      <c r="H15" s="35"/>
      <c r="I15" s="35">
        <f>H15/F15*100</f>
        <v>0</v>
      </c>
    </row>
    <row r="16" spans="2:10" ht="14.25" customHeight="1" x14ac:dyDescent="0.25">
      <c r="B16" s="84">
        <v>3239</v>
      </c>
      <c r="C16" s="85"/>
      <c r="D16" s="86"/>
      <c r="E16" s="83" t="s">
        <v>94</v>
      </c>
      <c r="F16" s="81">
        <v>585</v>
      </c>
      <c r="G16" s="35"/>
      <c r="H16" s="35">
        <v>490</v>
      </c>
      <c r="I16" s="35">
        <f>H16/F16*100</f>
        <v>83.760683760683762</v>
      </c>
    </row>
    <row r="17" spans="2:9" ht="14.25" customHeight="1" x14ac:dyDescent="0.25">
      <c r="B17" s="84">
        <v>3231</v>
      </c>
      <c r="C17" s="85"/>
      <c r="D17" s="86"/>
      <c r="E17" s="83" t="s">
        <v>86</v>
      </c>
      <c r="F17" s="81">
        <v>0</v>
      </c>
      <c r="G17" s="35"/>
      <c r="H17" s="35"/>
      <c r="I17" s="35"/>
    </row>
    <row r="18" spans="2:9" ht="24" customHeight="1" x14ac:dyDescent="0.25">
      <c r="B18" s="110">
        <v>22347</v>
      </c>
      <c r="C18" s="110"/>
      <c r="D18" s="110"/>
      <c r="E18" s="87" t="s">
        <v>156</v>
      </c>
      <c r="F18" s="81"/>
      <c r="G18" s="35"/>
      <c r="H18" s="35"/>
      <c r="I18" s="35"/>
    </row>
    <row r="19" spans="2:9" ht="26.25" customHeight="1" x14ac:dyDescent="0.25">
      <c r="B19" s="110" t="s">
        <v>158</v>
      </c>
      <c r="C19" s="110"/>
      <c r="D19" s="110"/>
      <c r="E19" s="83" t="s">
        <v>189</v>
      </c>
      <c r="F19" s="81"/>
      <c r="G19" s="35"/>
      <c r="H19" s="35"/>
      <c r="I19" s="35"/>
    </row>
    <row r="20" spans="2:9" ht="16.5" customHeight="1" x14ac:dyDescent="0.25">
      <c r="B20" s="111" t="s">
        <v>159</v>
      </c>
      <c r="C20" s="111"/>
      <c r="D20" s="111"/>
      <c r="E20" s="83" t="s">
        <v>160</v>
      </c>
      <c r="F20" s="81"/>
      <c r="G20" s="35"/>
      <c r="H20" s="35"/>
      <c r="I20" s="35"/>
    </row>
    <row r="21" spans="2:9" ht="14.25" customHeight="1" x14ac:dyDescent="0.25">
      <c r="B21" s="110">
        <v>52</v>
      </c>
      <c r="C21" s="110"/>
      <c r="D21" s="110"/>
      <c r="E21" s="82" t="s">
        <v>42</v>
      </c>
      <c r="F21" s="81">
        <f>F22</f>
        <v>1080</v>
      </c>
      <c r="G21" s="81">
        <f t="shared" ref="G21:H21" si="2">G22</f>
        <v>0</v>
      </c>
      <c r="H21" s="81">
        <f t="shared" si="2"/>
        <v>0</v>
      </c>
      <c r="I21" s="35">
        <f>H21/F21*100</f>
        <v>0</v>
      </c>
    </row>
    <row r="22" spans="2:9" ht="14.25" customHeight="1" x14ac:dyDescent="0.25">
      <c r="B22" s="110">
        <v>323</v>
      </c>
      <c r="C22" s="110"/>
      <c r="D22" s="110"/>
      <c r="E22" s="82" t="s">
        <v>161</v>
      </c>
      <c r="F22" s="81">
        <f>F23+F24+F25</f>
        <v>1080</v>
      </c>
      <c r="G22" s="81">
        <f t="shared" ref="G22:H22" si="3">G23+G24+G25</f>
        <v>0</v>
      </c>
      <c r="H22" s="81">
        <f t="shared" si="3"/>
        <v>0</v>
      </c>
      <c r="I22" s="35">
        <f>H22/F22*100</f>
        <v>0</v>
      </c>
    </row>
    <row r="23" spans="2:9" ht="14.25" customHeight="1" x14ac:dyDescent="0.25">
      <c r="B23" s="110">
        <v>3237</v>
      </c>
      <c r="C23" s="110"/>
      <c r="D23" s="110"/>
      <c r="E23" s="82" t="s">
        <v>92</v>
      </c>
      <c r="F23" s="81">
        <v>495</v>
      </c>
      <c r="G23" s="35"/>
      <c r="H23" s="35"/>
      <c r="I23" s="35">
        <f>H23/F23*100</f>
        <v>0</v>
      </c>
    </row>
    <row r="24" spans="2:9" ht="14.25" customHeight="1" x14ac:dyDescent="0.25">
      <c r="B24" s="84">
        <v>3239</v>
      </c>
      <c r="C24" s="85"/>
      <c r="D24" s="86"/>
      <c r="E24" s="83" t="s">
        <v>94</v>
      </c>
      <c r="F24" s="81">
        <v>585</v>
      </c>
      <c r="G24" s="35"/>
      <c r="H24" s="35"/>
      <c r="I24" s="35">
        <f>H24/F24*100</f>
        <v>0</v>
      </c>
    </row>
    <row r="25" spans="2:9" ht="14.25" customHeight="1" x14ac:dyDescent="0.25">
      <c r="B25" s="84">
        <v>3231</v>
      </c>
      <c r="C25" s="85"/>
      <c r="D25" s="86"/>
      <c r="E25" s="83" t="s">
        <v>86</v>
      </c>
      <c r="F25" s="81"/>
      <c r="G25" s="35"/>
      <c r="H25" s="35"/>
      <c r="I25" s="35"/>
    </row>
    <row r="26" spans="2:9" ht="30" customHeight="1" x14ac:dyDescent="0.25">
      <c r="B26" s="110">
        <v>22347</v>
      </c>
      <c r="C26" s="110"/>
      <c r="D26" s="110"/>
      <c r="E26" s="87" t="s">
        <v>156</v>
      </c>
      <c r="F26" s="81"/>
      <c r="G26" s="35"/>
      <c r="H26" s="35"/>
      <c r="I26" s="35"/>
    </row>
    <row r="27" spans="2:9" ht="32.25" customHeight="1" x14ac:dyDescent="0.25">
      <c r="B27" s="111" t="s">
        <v>162</v>
      </c>
      <c r="C27" s="111"/>
      <c r="D27" s="111"/>
      <c r="E27" s="83" t="s">
        <v>190</v>
      </c>
      <c r="F27" s="81"/>
      <c r="G27" s="35"/>
      <c r="H27" s="35"/>
      <c r="I27" s="35"/>
    </row>
    <row r="28" spans="2:9" ht="14.25" customHeight="1" x14ac:dyDescent="0.25">
      <c r="B28" s="111" t="s">
        <v>159</v>
      </c>
      <c r="C28" s="111"/>
      <c r="D28" s="111"/>
      <c r="E28" s="83" t="s">
        <v>160</v>
      </c>
      <c r="F28" s="81"/>
      <c r="G28" s="35"/>
      <c r="H28" s="35"/>
      <c r="I28" s="35"/>
    </row>
    <row r="29" spans="2:9" ht="14.25" customHeight="1" x14ac:dyDescent="0.25">
      <c r="B29" s="110">
        <v>11</v>
      </c>
      <c r="C29" s="110"/>
      <c r="D29" s="110"/>
      <c r="E29" s="82" t="s">
        <v>157</v>
      </c>
      <c r="F29" s="81">
        <f>F30</f>
        <v>1265</v>
      </c>
      <c r="G29" s="81">
        <f t="shared" ref="G29:H29" si="4">G30</f>
        <v>0</v>
      </c>
      <c r="H29" s="81">
        <f t="shared" si="4"/>
        <v>870</v>
      </c>
      <c r="I29" s="35">
        <f>H29/F29*100</f>
        <v>68.77470355731225</v>
      </c>
    </row>
    <row r="30" spans="2:9" ht="14.25" customHeight="1" x14ac:dyDescent="0.25">
      <c r="B30" s="110">
        <v>323</v>
      </c>
      <c r="C30" s="110"/>
      <c r="D30" s="110"/>
      <c r="E30" s="82" t="s">
        <v>161</v>
      </c>
      <c r="F30" s="81">
        <f>+F31+F32+F33</f>
        <v>1265</v>
      </c>
      <c r="G30" s="81">
        <f t="shared" ref="G30:H30" si="5">+G31+G32+G33</f>
        <v>0</v>
      </c>
      <c r="H30" s="81">
        <f t="shared" si="5"/>
        <v>870</v>
      </c>
      <c r="I30" s="35">
        <f>H30/F30*100</f>
        <v>68.77470355731225</v>
      </c>
    </row>
    <row r="31" spans="2:9" ht="14.25" customHeight="1" x14ac:dyDescent="0.25">
      <c r="B31" s="110">
        <v>3233</v>
      </c>
      <c r="C31" s="110"/>
      <c r="D31" s="110"/>
      <c r="E31" s="83" t="s">
        <v>81</v>
      </c>
      <c r="F31" s="81">
        <v>0</v>
      </c>
      <c r="G31" s="35"/>
      <c r="H31" s="35"/>
      <c r="I31" s="35"/>
    </row>
    <row r="32" spans="2:9" ht="14.25" customHeight="1" x14ac:dyDescent="0.25">
      <c r="B32" s="84">
        <v>3237</v>
      </c>
      <c r="C32" s="85"/>
      <c r="D32" s="86"/>
      <c r="E32" s="83" t="s">
        <v>92</v>
      </c>
      <c r="F32" s="81">
        <v>705</v>
      </c>
      <c r="G32" s="35"/>
      <c r="H32" s="35">
        <v>450</v>
      </c>
      <c r="I32" s="35">
        <f>H32/F32*100</f>
        <v>63.829787234042556</v>
      </c>
    </row>
    <row r="33" spans="2:9" ht="14.25" customHeight="1" x14ac:dyDescent="0.25">
      <c r="B33" s="84">
        <v>3239</v>
      </c>
      <c r="C33" s="85"/>
      <c r="D33" s="86"/>
      <c r="E33" s="83" t="s">
        <v>94</v>
      </c>
      <c r="F33" s="81">
        <v>560</v>
      </c>
      <c r="G33" s="35"/>
      <c r="H33" s="35">
        <v>420</v>
      </c>
      <c r="I33" s="35">
        <f>H33/F33*100</f>
        <v>75</v>
      </c>
    </row>
    <row r="34" spans="2:9" ht="29.25" customHeight="1" x14ac:dyDescent="0.25">
      <c r="B34" s="110">
        <v>22347</v>
      </c>
      <c r="C34" s="110"/>
      <c r="D34" s="110"/>
      <c r="E34" s="87" t="s">
        <v>156</v>
      </c>
      <c r="F34" s="81"/>
      <c r="G34" s="35"/>
      <c r="H34" s="35"/>
      <c r="I34" s="35"/>
    </row>
    <row r="35" spans="2:9" ht="30.75" customHeight="1" x14ac:dyDescent="0.25">
      <c r="B35" s="110" t="s">
        <v>162</v>
      </c>
      <c r="C35" s="110"/>
      <c r="D35" s="110"/>
      <c r="E35" s="83" t="s">
        <v>190</v>
      </c>
      <c r="F35" s="81"/>
      <c r="G35" s="35"/>
      <c r="H35" s="35"/>
      <c r="I35" s="35"/>
    </row>
    <row r="36" spans="2:9" ht="14.25" customHeight="1" x14ac:dyDescent="0.25">
      <c r="B36" s="111" t="s">
        <v>159</v>
      </c>
      <c r="C36" s="111"/>
      <c r="D36" s="111"/>
      <c r="E36" s="83" t="s">
        <v>160</v>
      </c>
      <c r="F36" s="81"/>
      <c r="G36" s="35"/>
      <c r="H36" s="35"/>
      <c r="I36" s="35"/>
    </row>
    <row r="37" spans="2:9" ht="14.25" customHeight="1" x14ac:dyDescent="0.25">
      <c r="B37" s="110">
        <v>52</v>
      </c>
      <c r="C37" s="110"/>
      <c r="D37" s="110"/>
      <c r="E37" s="82" t="s">
        <v>42</v>
      </c>
      <c r="F37" s="81">
        <f>F38</f>
        <v>1265</v>
      </c>
      <c r="G37" s="81">
        <f t="shared" ref="G37:H37" si="6">G38</f>
        <v>0</v>
      </c>
      <c r="H37" s="81">
        <f t="shared" si="6"/>
        <v>450</v>
      </c>
      <c r="I37" s="35">
        <f>H37/F37*100</f>
        <v>35.573122529644266</v>
      </c>
    </row>
    <row r="38" spans="2:9" ht="14.25" customHeight="1" x14ac:dyDescent="0.25">
      <c r="B38" s="110">
        <v>323</v>
      </c>
      <c r="C38" s="110"/>
      <c r="D38" s="110"/>
      <c r="E38" s="82" t="s">
        <v>161</v>
      </c>
      <c r="F38" s="81">
        <f>+F39+F40+F41</f>
        <v>1265</v>
      </c>
      <c r="G38" s="81">
        <f t="shared" ref="G38:H38" si="7">+G39+G40+G41</f>
        <v>0</v>
      </c>
      <c r="H38" s="81">
        <f t="shared" si="7"/>
        <v>450</v>
      </c>
      <c r="I38" s="35">
        <f>H38/F38*100</f>
        <v>35.573122529644266</v>
      </c>
    </row>
    <row r="39" spans="2:9" ht="14.25" customHeight="1" x14ac:dyDescent="0.25">
      <c r="B39" s="110">
        <v>3233</v>
      </c>
      <c r="C39" s="110"/>
      <c r="D39" s="110"/>
      <c r="E39" s="83" t="s">
        <v>81</v>
      </c>
      <c r="F39" s="81">
        <v>0</v>
      </c>
      <c r="G39" s="35"/>
      <c r="H39" s="35"/>
      <c r="I39" s="35"/>
    </row>
    <row r="40" spans="2:9" ht="14.25" customHeight="1" x14ac:dyDescent="0.25">
      <c r="B40" s="84">
        <v>3237</v>
      </c>
      <c r="C40" s="85"/>
      <c r="D40" s="86"/>
      <c r="E40" s="83" t="s">
        <v>92</v>
      </c>
      <c r="F40" s="81">
        <v>705</v>
      </c>
      <c r="G40" s="35"/>
      <c r="H40" s="35">
        <v>450</v>
      </c>
      <c r="I40" s="35">
        <f>H40/F40*100</f>
        <v>63.829787234042556</v>
      </c>
    </row>
    <row r="41" spans="2:9" ht="14.25" customHeight="1" x14ac:dyDescent="0.25">
      <c r="B41" s="84">
        <v>3239</v>
      </c>
      <c r="C41" s="85"/>
      <c r="D41" s="86"/>
      <c r="E41" s="83" t="s">
        <v>94</v>
      </c>
      <c r="F41" s="81">
        <v>560</v>
      </c>
      <c r="G41" s="35"/>
      <c r="H41" s="35"/>
      <c r="I41" s="35">
        <f>H41/F41*100</f>
        <v>0</v>
      </c>
    </row>
    <row r="42" spans="2:9" ht="25.5" x14ac:dyDescent="0.25">
      <c r="B42" s="110">
        <v>22347</v>
      </c>
      <c r="C42" s="110"/>
      <c r="D42" s="110"/>
      <c r="E42" s="87" t="s">
        <v>156</v>
      </c>
      <c r="F42" s="81"/>
      <c r="G42" s="35"/>
      <c r="H42" s="35"/>
      <c r="I42" s="35"/>
    </row>
    <row r="43" spans="2:9" ht="14.25" customHeight="1" x14ac:dyDescent="0.25">
      <c r="B43" s="111" t="s">
        <v>163</v>
      </c>
      <c r="C43" s="111"/>
      <c r="D43" s="111"/>
      <c r="E43" s="83" t="s">
        <v>191</v>
      </c>
      <c r="F43" s="81"/>
      <c r="G43" s="35"/>
      <c r="H43" s="35"/>
      <c r="I43" s="35"/>
    </row>
    <row r="44" spans="2:9" ht="14.25" customHeight="1" x14ac:dyDescent="0.25">
      <c r="B44" s="111" t="s">
        <v>159</v>
      </c>
      <c r="C44" s="111"/>
      <c r="D44" s="111"/>
      <c r="E44" s="83" t="s">
        <v>160</v>
      </c>
      <c r="F44" s="81"/>
      <c r="G44" s="35"/>
      <c r="H44" s="35"/>
      <c r="I44" s="35"/>
    </row>
    <row r="45" spans="2:9" ht="14.25" customHeight="1" x14ac:dyDescent="0.25">
      <c r="B45" s="110">
        <v>11</v>
      </c>
      <c r="C45" s="110"/>
      <c r="D45" s="110"/>
      <c r="E45" s="82" t="s">
        <v>157</v>
      </c>
      <c r="F45" s="81">
        <f>F46</f>
        <v>850</v>
      </c>
      <c r="G45" s="81">
        <f t="shared" ref="G45:H45" si="8">G46</f>
        <v>0</v>
      </c>
      <c r="H45" s="81">
        <f t="shared" si="8"/>
        <v>363.6</v>
      </c>
      <c r="I45" s="35">
        <f>H45/F45*100</f>
        <v>42.776470588235298</v>
      </c>
    </row>
    <row r="46" spans="2:9" ht="14.25" customHeight="1" x14ac:dyDescent="0.25">
      <c r="B46" s="110">
        <v>323</v>
      </c>
      <c r="C46" s="110"/>
      <c r="D46" s="110"/>
      <c r="E46" s="82" t="s">
        <v>161</v>
      </c>
      <c r="F46" s="81">
        <f>+F47+F48+F49</f>
        <v>850</v>
      </c>
      <c r="G46" s="81">
        <f t="shared" ref="G46:H46" si="9">+G47+G48+G49</f>
        <v>0</v>
      </c>
      <c r="H46" s="81">
        <f t="shared" si="9"/>
        <v>363.6</v>
      </c>
      <c r="I46" s="35">
        <f>H46/F46*100</f>
        <v>42.776470588235298</v>
      </c>
    </row>
    <row r="47" spans="2:9" ht="14.25" customHeight="1" x14ac:dyDescent="0.25">
      <c r="B47" s="110">
        <v>3233</v>
      </c>
      <c r="C47" s="110"/>
      <c r="D47" s="110"/>
      <c r="E47" s="83" t="s">
        <v>81</v>
      </c>
      <c r="F47" s="81">
        <v>0</v>
      </c>
      <c r="G47" s="35"/>
      <c r="H47" s="35"/>
      <c r="I47" s="35"/>
    </row>
    <row r="48" spans="2:9" ht="14.25" customHeight="1" x14ac:dyDescent="0.25">
      <c r="B48" s="84">
        <v>3237</v>
      </c>
      <c r="C48" s="85"/>
      <c r="D48" s="86"/>
      <c r="E48" s="83" t="s">
        <v>92</v>
      </c>
      <c r="F48" s="81">
        <v>378</v>
      </c>
      <c r="G48" s="35"/>
      <c r="H48" s="35">
        <v>125.60000000000001</v>
      </c>
      <c r="I48" s="35">
        <f>H48/F48*100</f>
        <v>33.227513227513228</v>
      </c>
    </row>
    <row r="49" spans="2:11" ht="15.75" customHeight="1" x14ac:dyDescent="0.25">
      <c r="B49" s="84">
        <v>3239</v>
      </c>
      <c r="C49" s="85"/>
      <c r="D49" s="86"/>
      <c r="E49" s="83" t="s">
        <v>94</v>
      </c>
      <c r="F49" s="81">
        <v>472</v>
      </c>
      <c r="G49" s="35"/>
      <c r="H49" s="35">
        <v>238</v>
      </c>
      <c r="I49" s="35">
        <f>H49/F49*100</f>
        <v>50.423728813559322</v>
      </c>
    </row>
    <row r="50" spans="2:11" ht="25.5" x14ac:dyDescent="0.25">
      <c r="B50" s="110">
        <v>22347</v>
      </c>
      <c r="C50" s="110"/>
      <c r="D50" s="110"/>
      <c r="E50" s="87" t="s">
        <v>156</v>
      </c>
      <c r="F50" s="81"/>
      <c r="G50" s="35"/>
      <c r="H50" s="35"/>
      <c r="I50" s="35"/>
    </row>
    <row r="51" spans="2:11" ht="14.25" customHeight="1" x14ac:dyDescent="0.25">
      <c r="B51" s="110" t="s">
        <v>163</v>
      </c>
      <c r="C51" s="110"/>
      <c r="D51" s="110"/>
      <c r="E51" s="83" t="s">
        <v>191</v>
      </c>
      <c r="F51" s="81"/>
      <c r="G51" s="35"/>
      <c r="H51" s="35"/>
      <c r="I51" s="35"/>
    </row>
    <row r="52" spans="2:11" ht="14.25" customHeight="1" x14ac:dyDescent="0.25">
      <c r="B52" s="111" t="s">
        <v>159</v>
      </c>
      <c r="C52" s="111"/>
      <c r="D52" s="111"/>
      <c r="E52" s="83" t="s">
        <v>160</v>
      </c>
      <c r="F52" s="81"/>
      <c r="G52" s="35"/>
      <c r="H52" s="35"/>
      <c r="I52" s="35"/>
    </row>
    <row r="53" spans="2:11" ht="14.25" customHeight="1" x14ac:dyDescent="0.25">
      <c r="B53" s="110">
        <v>52</v>
      </c>
      <c r="C53" s="110"/>
      <c r="D53" s="110"/>
      <c r="E53" s="82" t="s">
        <v>42</v>
      </c>
      <c r="F53" s="81">
        <f>F54</f>
        <v>850</v>
      </c>
      <c r="G53" s="81">
        <f t="shared" ref="G53:H53" si="10">G54</f>
        <v>0</v>
      </c>
      <c r="H53" s="81">
        <f t="shared" si="10"/>
        <v>363.6</v>
      </c>
      <c r="I53" s="35">
        <f>H53/F53*100</f>
        <v>42.776470588235298</v>
      </c>
    </row>
    <row r="54" spans="2:11" ht="14.25" customHeight="1" x14ac:dyDescent="0.25">
      <c r="B54" s="110">
        <v>323</v>
      </c>
      <c r="C54" s="110"/>
      <c r="D54" s="110"/>
      <c r="E54" s="82" t="s">
        <v>161</v>
      </c>
      <c r="F54" s="81">
        <f>+F55+F56+F57</f>
        <v>850</v>
      </c>
      <c r="G54" s="81">
        <f t="shared" ref="G54:H54" si="11">+G55+G56+G57</f>
        <v>0</v>
      </c>
      <c r="H54" s="81">
        <f t="shared" si="11"/>
        <v>363.6</v>
      </c>
      <c r="I54" s="35">
        <f>H54/F54*100</f>
        <v>42.776470588235298</v>
      </c>
    </row>
    <row r="55" spans="2:11" ht="14.25" customHeight="1" x14ac:dyDescent="0.25">
      <c r="B55" s="110">
        <v>3233</v>
      </c>
      <c r="C55" s="110"/>
      <c r="D55" s="110"/>
      <c r="E55" s="83" t="s">
        <v>81</v>
      </c>
      <c r="F55" s="81">
        <v>0</v>
      </c>
      <c r="G55" s="35"/>
      <c r="H55" s="35"/>
      <c r="I55" s="35"/>
    </row>
    <row r="56" spans="2:11" ht="14.25" customHeight="1" x14ac:dyDescent="0.25">
      <c r="B56" s="84">
        <v>3237</v>
      </c>
      <c r="C56" s="85"/>
      <c r="D56" s="86"/>
      <c r="E56" s="83" t="s">
        <v>92</v>
      </c>
      <c r="F56" s="81">
        <v>378</v>
      </c>
      <c r="G56" s="35"/>
      <c r="H56" s="35">
        <v>125.6</v>
      </c>
      <c r="I56" s="35">
        <f>H56/F56*100</f>
        <v>33.227513227513228</v>
      </c>
    </row>
    <row r="57" spans="2:11" ht="14.25" customHeight="1" x14ac:dyDescent="0.25">
      <c r="B57" s="84">
        <v>3239</v>
      </c>
      <c r="C57" s="85"/>
      <c r="D57" s="86"/>
      <c r="E57" s="83" t="s">
        <v>94</v>
      </c>
      <c r="F57" s="81">
        <v>472</v>
      </c>
      <c r="G57" s="35"/>
      <c r="H57" s="35">
        <v>238</v>
      </c>
      <c r="I57" s="35">
        <f>H57/F57*100</f>
        <v>50.423728813559322</v>
      </c>
    </row>
    <row r="58" spans="2:11" ht="25.5" x14ac:dyDescent="0.25">
      <c r="B58" s="110">
        <v>22347</v>
      </c>
      <c r="C58" s="110"/>
      <c r="D58" s="110"/>
      <c r="E58" s="87" t="s">
        <v>156</v>
      </c>
      <c r="F58" s="81"/>
      <c r="G58" s="35"/>
      <c r="H58" s="35"/>
      <c r="I58" s="35"/>
    </row>
    <row r="59" spans="2:11" ht="14.25" customHeight="1" x14ac:dyDescent="0.25">
      <c r="B59" s="111" t="s">
        <v>164</v>
      </c>
      <c r="C59" s="111"/>
      <c r="D59" s="111"/>
      <c r="E59" s="83" t="s">
        <v>192</v>
      </c>
      <c r="F59" s="81"/>
      <c r="G59" s="81"/>
      <c r="H59" s="81"/>
      <c r="I59" s="35"/>
      <c r="K59" s="88"/>
    </row>
    <row r="60" spans="2:11" ht="14.25" customHeight="1" x14ac:dyDescent="0.25">
      <c r="B60" s="111" t="s">
        <v>159</v>
      </c>
      <c r="C60" s="111"/>
      <c r="D60" s="111"/>
      <c r="E60" s="83" t="s">
        <v>160</v>
      </c>
      <c r="F60" s="81"/>
      <c r="G60" s="35"/>
      <c r="H60" s="35"/>
      <c r="I60" s="35"/>
    </row>
    <row r="61" spans="2:11" ht="14.25" customHeight="1" x14ac:dyDescent="0.25">
      <c r="B61" s="110">
        <v>11</v>
      </c>
      <c r="C61" s="110"/>
      <c r="D61" s="110"/>
      <c r="E61" s="82" t="s">
        <v>157</v>
      </c>
      <c r="F61" s="81">
        <f>F64+F62</f>
        <v>2482.5</v>
      </c>
      <c r="G61" s="81">
        <f t="shared" ref="G61:H61" si="12">G64+G62</f>
        <v>0</v>
      </c>
      <c r="H61" s="81">
        <f t="shared" si="12"/>
        <v>1515.65</v>
      </c>
      <c r="I61" s="35">
        <f>H61/F61*100</f>
        <v>61.053373615307152</v>
      </c>
    </row>
    <row r="62" spans="2:11" ht="14.25" customHeight="1" x14ac:dyDescent="0.25">
      <c r="B62" s="110">
        <v>322</v>
      </c>
      <c r="C62" s="110"/>
      <c r="D62" s="110"/>
      <c r="E62" s="82" t="s">
        <v>171</v>
      </c>
      <c r="F62" s="81">
        <f>F63</f>
        <v>50</v>
      </c>
      <c r="G62" s="81">
        <f t="shared" ref="G62:H62" si="13">G63</f>
        <v>0</v>
      </c>
      <c r="H62" s="81">
        <f t="shared" si="13"/>
        <v>0</v>
      </c>
      <c r="I62" s="35">
        <f t="shared" ref="I62:I63" si="14">H62/F62*100</f>
        <v>0</v>
      </c>
    </row>
    <row r="63" spans="2:11" ht="14.25" customHeight="1" x14ac:dyDescent="0.25">
      <c r="B63" s="110">
        <v>3222</v>
      </c>
      <c r="C63" s="110"/>
      <c r="D63" s="110"/>
      <c r="E63" s="82" t="s">
        <v>80</v>
      </c>
      <c r="F63" s="81">
        <v>50</v>
      </c>
      <c r="G63" s="35"/>
      <c r="H63" s="89"/>
      <c r="I63" s="35">
        <f t="shared" si="14"/>
        <v>0</v>
      </c>
    </row>
    <row r="64" spans="2:11" ht="14.25" customHeight="1" x14ac:dyDescent="0.25">
      <c r="B64" s="110">
        <v>323</v>
      </c>
      <c r="C64" s="110"/>
      <c r="D64" s="110"/>
      <c r="E64" s="82" t="s">
        <v>161</v>
      </c>
      <c r="F64" s="81">
        <f>+F65+F66</f>
        <v>2432.5</v>
      </c>
      <c r="G64" s="81">
        <f t="shared" ref="G64:H64" si="15">+G65+G66</f>
        <v>0</v>
      </c>
      <c r="H64" s="81">
        <f t="shared" si="15"/>
        <v>1515.65</v>
      </c>
      <c r="I64" s="35">
        <f>H64/F64*100</f>
        <v>62.308324768756428</v>
      </c>
    </row>
    <row r="65" spans="2:11" ht="14.25" customHeight="1" x14ac:dyDescent="0.25">
      <c r="B65" s="84">
        <v>3237</v>
      </c>
      <c r="C65" s="85"/>
      <c r="D65" s="86"/>
      <c r="E65" s="83" t="s">
        <v>92</v>
      </c>
      <c r="F65" s="81">
        <v>1525</v>
      </c>
      <c r="G65" s="35"/>
      <c r="H65" s="90"/>
      <c r="I65" s="35">
        <f>H65/F65*100</f>
        <v>0</v>
      </c>
    </row>
    <row r="66" spans="2:11" ht="14.25" customHeight="1" x14ac:dyDescent="0.25">
      <c r="B66" s="84">
        <v>3239</v>
      </c>
      <c r="C66" s="85"/>
      <c r="D66" s="86"/>
      <c r="E66" s="83" t="s">
        <v>94</v>
      </c>
      <c r="F66" s="81">
        <v>907.5</v>
      </c>
      <c r="G66" s="35"/>
      <c r="H66" s="90">
        <v>1515.65</v>
      </c>
      <c r="I66" s="35">
        <f>H66/F66*100</f>
        <v>167.01377410468322</v>
      </c>
    </row>
    <row r="67" spans="2:11" ht="25.5" x14ac:dyDescent="0.25">
      <c r="B67" s="110">
        <v>22347</v>
      </c>
      <c r="C67" s="110"/>
      <c r="D67" s="110"/>
      <c r="E67" s="87" t="s">
        <v>156</v>
      </c>
      <c r="F67" s="81"/>
      <c r="G67" s="35"/>
      <c r="H67" s="91"/>
      <c r="I67" s="35"/>
    </row>
    <row r="68" spans="2:11" ht="14.25" customHeight="1" x14ac:dyDescent="0.25">
      <c r="B68" s="110" t="s">
        <v>164</v>
      </c>
      <c r="C68" s="110"/>
      <c r="D68" s="110"/>
      <c r="E68" s="83" t="s">
        <v>192</v>
      </c>
      <c r="F68" s="81"/>
      <c r="G68" s="35"/>
      <c r="H68" s="91"/>
      <c r="I68" s="35"/>
    </row>
    <row r="69" spans="2:11" ht="14.25" customHeight="1" x14ac:dyDescent="0.25">
      <c r="B69" s="111" t="s">
        <v>159</v>
      </c>
      <c r="C69" s="111"/>
      <c r="D69" s="111"/>
      <c r="E69" s="83" t="s">
        <v>160</v>
      </c>
      <c r="F69" s="81"/>
      <c r="G69" s="35"/>
      <c r="H69" s="91"/>
      <c r="I69" s="35"/>
    </row>
    <row r="70" spans="2:11" ht="14.25" customHeight="1" x14ac:dyDescent="0.25">
      <c r="B70" s="110">
        <v>52</v>
      </c>
      <c r="C70" s="110"/>
      <c r="D70" s="110"/>
      <c r="E70" s="82" t="s">
        <v>42</v>
      </c>
      <c r="F70" s="81">
        <f>F73+F71</f>
        <v>2482.5</v>
      </c>
      <c r="G70" s="81">
        <f t="shared" ref="G70:H70" si="16">G73+G71</f>
        <v>0</v>
      </c>
      <c r="H70" s="81">
        <f t="shared" si="16"/>
        <v>0</v>
      </c>
      <c r="I70" s="35">
        <f>H70/F70*100</f>
        <v>0</v>
      </c>
    </row>
    <row r="71" spans="2:11" ht="14.25" customHeight="1" x14ac:dyDescent="0.25">
      <c r="B71" s="110">
        <v>322</v>
      </c>
      <c r="C71" s="110"/>
      <c r="D71" s="110"/>
      <c r="E71" s="82" t="s">
        <v>171</v>
      </c>
      <c r="F71" s="81">
        <f>F72</f>
        <v>50</v>
      </c>
      <c r="G71" s="81">
        <f t="shared" ref="G71:H71" si="17">G72</f>
        <v>0</v>
      </c>
      <c r="H71" s="81">
        <f t="shared" si="17"/>
        <v>0</v>
      </c>
      <c r="I71" s="35">
        <f t="shared" ref="I71:I72" si="18">H71/F71*100</f>
        <v>0</v>
      </c>
    </row>
    <row r="72" spans="2:11" ht="14.25" customHeight="1" x14ac:dyDescent="0.25">
      <c r="B72" s="110">
        <v>3222</v>
      </c>
      <c r="C72" s="110"/>
      <c r="D72" s="110"/>
      <c r="E72" s="82" t="s">
        <v>80</v>
      </c>
      <c r="F72" s="81">
        <v>50</v>
      </c>
      <c r="G72" s="35"/>
      <c r="H72" s="89"/>
      <c r="I72" s="35">
        <f t="shared" si="18"/>
        <v>0</v>
      </c>
    </row>
    <row r="73" spans="2:11" ht="14.25" customHeight="1" x14ac:dyDescent="0.25">
      <c r="B73" s="110">
        <v>323</v>
      </c>
      <c r="C73" s="110"/>
      <c r="D73" s="110"/>
      <c r="E73" s="82" t="s">
        <v>161</v>
      </c>
      <c r="F73" s="81">
        <f>+F74+F75</f>
        <v>2432.5</v>
      </c>
      <c r="G73" s="81">
        <f t="shared" ref="G73:H73" si="19">+G74+G75</f>
        <v>0</v>
      </c>
      <c r="H73" s="81">
        <f t="shared" si="19"/>
        <v>0</v>
      </c>
      <c r="I73" s="35">
        <f>H73/F73*100</f>
        <v>0</v>
      </c>
      <c r="K73" s="59"/>
    </row>
    <row r="74" spans="2:11" ht="14.25" customHeight="1" x14ac:dyDescent="0.25">
      <c r="B74" s="84">
        <v>3237</v>
      </c>
      <c r="C74" s="85"/>
      <c r="D74" s="86"/>
      <c r="E74" s="83" t="s">
        <v>92</v>
      </c>
      <c r="F74" s="81">
        <v>1525</v>
      </c>
      <c r="G74" s="35"/>
      <c r="H74" s="90"/>
      <c r="I74" s="35">
        <f>H74/F74*100</f>
        <v>0</v>
      </c>
      <c r="K74" s="59"/>
    </row>
    <row r="75" spans="2:11" ht="14.25" customHeight="1" x14ac:dyDescent="0.25">
      <c r="B75" s="84">
        <v>3239</v>
      </c>
      <c r="C75" s="85"/>
      <c r="D75" s="86"/>
      <c r="E75" s="83" t="s">
        <v>94</v>
      </c>
      <c r="F75" s="81">
        <v>907.5</v>
      </c>
      <c r="G75" s="35"/>
      <c r="H75" s="90"/>
      <c r="I75" s="35">
        <f>H75/F75*100</f>
        <v>0</v>
      </c>
    </row>
    <row r="76" spans="2:11" ht="25.5" x14ac:dyDescent="0.25">
      <c r="B76" s="110">
        <v>22347</v>
      </c>
      <c r="C76" s="110"/>
      <c r="D76" s="110"/>
      <c r="E76" s="87" t="s">
        <v>156</v>
      </c>
      <c r="F76" s="81"/>
      <c r="G76" s="35"/>
      <c r="H76" s="35"/>
      <c r="I76" s="35"/>
    </row>
    <row r="77" spans="2:11" ht="14.25" customHeight="1" x14ac:dyDescent="0.25">
      <c r="B77" s="111" t="s">
        <v>165</v>
      </c>
      <c r="C77" s="111"/>
      <c r="D77" s="111"/>
      <c r="E77" s="83" t="s">
        <v>193</v>
      </c>
      <c r="F77" s="81"/>
      <c r="G77" s="35"/>
      <c r="H77" s="35"/>
      <c r="I77" s="35"/>
    </row>
    <row r="78" spans="2:11" ht="14.25" customHeight="1" x14ac:dyDescent="0.25">
      <c r="B78" s="111" t="s">
        <v>159</v>
      </c>
      <c r="C78" s="111"/>
      <c r="D78" s="111"/>
      <c r="E78" s="83" t="s">
        <v>160</v>
      </c>
      <c r="F78" s="81"/>
      <c r="G78" s="35"/>
      <c r="H78" s="35"/>
      <c r="I78" s="35"/>
    </row>
    <row r="79" spans="2:11" ht="14.25" customHeight="1" x14ac:dyDescent="0.25">
      <c r="B79" s="110">
        <v>11</v>
      </c>
      <c r="C79" s="110"/>
      <c r="D79" s="110"/>
      <c r="E79" s="82" t="s">
        <v>157</v>
      </c>
      <c r="F79" s="81">
        <f>F80+F82</f>
        <v>3150</v>
      </c>
      <c r="G79" s="81">
        <f t="shared" ref="G79:H79" si="20">G80+G82</f>
        <v>0</v>
      </c>
      <c r="H79" s="81">
        <f t="shared" si="20"/>
        <v>0</v>
      </c>
      <c r="I79" s="35">
        <f t="shared" ref="I79:I84" si="21">H79/F79*100</f>
        <v>0</v>
      </c>
    </row>
    <row r="80" spans="2:11" ht="14.25" customHeight="1" x14ac:dyDescent="0.25">
      <c r="B80" s="110">
        <v>321</v>
      </c>
      <c r="C80" s="110"/>
      <c r="D80" s="110"/>
      <c r="E80" s="82" t="s">
        <v>74</v>
      </c>
      <c r="F80" s="81">
        <f>F81</f>
        <v>0</v>
      </c>
      <c r="G80" s="81">
        <f t="shared" ref="G80:H80" si="22">G81</f>
        <v>0</v>
      </c>
      <c r="H80" s="81">
        <f t="shared" si="22"/>
        <v>0</v>
      </c>
      <c r="I80" s="35"/>
    </row>
    <row r="81" spans="2:9" ht="14.25" customHeight="1" x14ac:dyDescent="0.25">
      <c r="B81" s="110">
        <v>3211</v>
      </c>
      <c r="C81" s="110"/>
      <c r="D81" s="110"/>
      <c r="E81" s="82" t="s">
        <v>75</v>
      </c>
      <c r="F81" s="81"/>
      <c r="G81" s="35"/>
      <c r="H81" s="35"/>
      <c r="I81" s="35"/>
    </row>
    <row r="82" spans="2:9" ht="14.25" customHeight="1" x14ac:dyDescent="0.25">
      <c r="B82" s="84">
        <v>323</v>
      </c>
      <c r="C82" s="85"/>
      <c r="D82" s="86"/>
      <c r="E82" s="82" t="s">
        <v>161</v>
      </c>
      <c r="F82" s="81">
        <f>F83+F84</f>
        <v>3150</v>
      </c>
      <c r="G82" s="81">
        <f t="shared" ref="G82:H82" si="23">G83+G84</f>
        <v>0</v>
      </c>
      <c r="H82" s="81">
        <f t="shared" si="23"/>
        <v>0</v>
      </c>
      <c r="I82" s="35">
        <f t="shared" si="21"/>
        <v>0</v>
      </c>
    </row>
    <row r="83" spans="2:9" ht="14.25" customHeight="1" x14ac:dyDescent="0.25">
      <c r="B83" s="84">
        <v>3237</v>
      </c>
      <c r="C83" s="85"/>
      <c r="D83" s="86"/>
      <c r="E83" s="83" t="s">
        <v>92</v>
      </c>
      <c r="F83" s="81">
        <v>1350</v>
      </c>
      <c r="G83" s="35"/>
      <c r="H83" s="35"/>
      <c r="I83" s="35">
        <f t="shared" si="21"/>
        <v>0</v>
      </c>
    </row>
    <row r="84" spans="2:9" ht="14.25" customHeight="1" x14ac:dyDescent="0.25">
      <c r="B84" s="84">
        <v>3239</v>
      </c>
      <c r="C84" s="85"/>
      <c r="D84" s="86"/>
      <c r="E84" s="83" t="s">
        <v>94</v>
      </c>
      <c r="F84" s="81">
        <v>1800</v>
      </c>
      <c r="G84" s="35"/>
      <c r="H84" s="35"/>
      <c r="I84" s="35">
        <f t="shared" si="21"/>
        <v>0</v>
      </c>
    </row>
    <row r="85" spans="2:9" ht="25.5" x14ac:dyDescent="0.25">
      <c r="B85" s="110">
        <v>22347</v>
      </c>
      <c r="C85" s="110"/>
      <c r="D85" s="110"/>
      <c r="E85" s="87" t="s">
        <v>156</v>
      </c>
      <c r="F85" s="81"/>
      <c r="G85" s="35"/>
      <c r="H85" s="35"/>
      <c r="I85" s="35"/>
    </row>
    <row r="86" spans="2:9" ht="14.25" customHeight="1" x14ac:dyDescent="0.25">
      <c r="B86" s="110" t="s">
        <v>165</v>
      </c>
      <c r="C86" s="110"/>
      <c r="D86" s="110"/>
      <c r="E86" s="83" t="s">
        <v>193</v>
      </c>
      <c r="F86" s="81"/>
      <c r="G86" s="35"/>
      <c r="H86" s="35"/>
      <c r="I86" s="35"/>
    </row>
    <row r="87" spans="2:9" ht="14.25" customHeight="1" x14ac:dyDescent="0.25">
      <c r="B87" s="111" t="s">
        <v>159</v>
      </c>
      <c r="C87" s="111"/>
      <c r="D87" s="111"/>
      <c r="E87" s="83" t="s">
        <v>160</v>
      </c>
      <c r="F87" s="81"/>
      <c r="G87" s="35"/>
      <c r="H87" s="35"/>
      <c r="I87" s="35"/>
    </row>
    <row r="88" spans="2:9" ht="14.25" customHeight="1" x14ac:dyDescent="0.25">
      <c r="B88" s="110">
        <v>52</v>
      </c>
      <c r="C88" s="110"/>
      <c r="D88" s="110"/>
      <c r="E88" s="82" t="s">
        <v>42</v>
      </c>
      <c r="F88" s="81">
        <f>F89</f>
        <v>3150</v>
      </c>
      <c r="G88" s="81">
        <f t="shared" ref="G88:H88" si="24">G89</f>
        <v>0</v>
      </c>
      <c r="H88" s="81">
        <f t="shared" si="24"/>
        <v>0</v>
      </c>
      <c r="I88" s="35">
        <f>H88/F88*100</f>
        <v>0</v>
      </c>
    </row>
    <row r="89" spans="2:9" ht="14.25" customHeight="1" x14ac:dyDescent="0.25">
      <c r="B89" s="110">
        <v>323</v>
      </c>
      <c r="C89" s="110"/>
      <c r="D89" s="110"/>
      <c r="E89" s="82" t="s">
        <v>161</v>
      </c>
      <c r="F89" s="81">
        <f>F90+F91</f>
        <v>3150</v>
      </c>
      <c r="G89" s="81">
        <f t="shared" ref="G89:H89" si="25">G90+G91</f>
        <v>0</v>
      </c>
      <c r="H89" s="81">
        <f t="shared" si="25"/>
        <v>0</v>
      </c>
      <c r="I89" s="35">
        <f>H89/F89*100</f>
        <v>0</v>
      </c>
    </row>
    <row r="90" spans="2:9" ht="14.25" customHeight="1" x14ac:dyDescent="0.25">
      <c r="B90" s="84">
        <v>3237</v>
      </c>
      <c r="C90" s="85"/>
      <c r="D90" s="86"/>
      <c r="E90" s="83" t="s">
        <v>92</v>
      </c>
      <c r="F90" s="81">
        <v>1350</v>
      </c>
      <c r="G90" s="35"/>
      <c r="H90" s="35"/>
      <c r="I90" s="35">
        <f>H90/F90*100</f>
        <v>0</v>
      </c>
    </row>
    <row r="91" spans="2:9" ht="14.25" customHeight="1" x14ac:dyDescent="0.25">
      <c r="B91" s="84">
        <v>3299</v>
      </c>
      <c r="C91" s="85"/>
      <c r="D91" s="86"/>
      <c r="E91" s="83" t="s">
        <v>166</v>
      </c>
      <c r="F91" s="81">
        <v>1800</v>
      </c>
      <c r="G91" s="35"/>
      <c r="H91" s="35"/>
      <c r="I91" s="35">
        <f>H91/F91*100</f>
        <v>0</v>
      </c>
    </row>
    <row r="92" spans="2:9" ht="25.5" x14ac:dyDescent="0.25">
      <c r="B92" s="110">
        <v>22347</v>
      </c>
      <c r="C92" s="110"/>
      <c r="D92" s="110"/>
      <c r="E92" s="87" t="s">
        <v>156</v>
      </c>
      <c r="F92" s="81"/>
      <c r="G92" s="35"/>
      <c r="H92" s="35"/>
      <c r="I92" s="35"/>
    </row>
    <row r="93" spans="2:9" ht="25.5" customHeight="1" x14ac:dyDescent="0.25">
      <c r="B93" s="111" t="s">
        <v>167</v>
      </c>
      <c r="C93" s="111"/>
      <c r="D93" s="111"/>
      <c r="E93" s="83" t="s">
        <v>194</v>
      </c>
      <c r="F93" s="81"/>
      <c r="G93" s="35"/>
      <c r="H93" s="35"/>
      <c r="I93" s="35"/>
    </row>
    <row r="94" spans="2:9" ht="14.25" customHeight="1" x14ac:dyDescent="0.25">
      <c r="B94" s="111" t="s">
        <v>159</v>
      </c>
      <c r="C94" s="111"/>
      <c r="D94" s="111"/>
      <c r="E94" s="83" t="s">
        <v>160</v>
      </c>
      <c r="F94" s="81"/>
      <c r="G94" s="35"/>
      <c r="H94" s="35"/>
      <c r="I94" s="35"/>
    </row>
    <row r="95" spans="2:9" ht="14.25" customHeight="1" x14ac:dyDescent="0.25">
      <c r="B95" s="110">
        <v>11</v>
      </c>
      <c r="C95" s="110"/>
      <c r="D95" s="110"/>
      <c r="E95" s="82" t="s">
        <v>157</v>
      </c>
      <c r="F95" s="81">
        <f>F96</f>
        <v>1000</v>
      </c>
      <c r="G95" s="81">
        <f t="shared" ref="G95:H95" si="26">G96</f>
        <v>0</v>
      </c>
      <c r="H95" s="81">
        <f t="shared" si="26"/>
        <v>89.4</v>
      </c>
      <c r="I95" s="35">
        <f>H95/F95*100</f>
        <v>8.9400000000000013</v>
      </c>
    </row>
    <row r="96" spans="2:9" ht="14.25" customHeight="1" x14ac:dyDescent="0.25">
      <c r="B96" s="110">
        <v>323</v>
      </c>
      <c r="C96" s="110"/>
      <c r="D96" s="110"/>
      <c r="E96" s="82" t="s">
        <v>161</v>
      </c>
      <c r="F96" s="81">
        <f>F97+F98</f>
        <v>1000</v>
      </c>
      <c r="G96" s="81">
        <f t="shared" ref="G96:H96" si="27">G97+G98</f>
        <v>0</v>
      </c>
      <c r="H96" s="81">
        <f t="shared" si="27"/>
        <v>89.4</v>
      </c>
      <c r="I96" s="35">
        <f>H96/F96*100</f>
        <v>8.9400000000000013</v>
      </c>
    </row>
    <row r="97" spans="2:9" ht="14.25" customHeight="1" x14ac:dyDescent="0.25">
      <c r="B97" s="84">
        <v>3237</v>
      </c>
      <c r="C97" s="85"/>
      <c r="D97" s="86"/>
      <c r="E97" s="83" t="s">
        <v>92</v>
      </c>
      <c r="F97" s="81">
        <v>500</v>
      </c>
      <c r="G97" s="35"/>
      <c r="H97" s="35">
        <v>89.4</v>
      </c>
      <c r="I97" s="35">
        <f>H97/F97*100</f>
        <v>17.880000000000003</v>
      </c>
    </row>
    <row r="98" spans="2:9" ht="14.25" customHeight="1" x14ac:dyDescent="0.25">
      <c r="B98" s="84">
        <v>3239</v>
      </c>
      <c r="C98" s="85"/>
      <c r="D98" s="86"/>
      <c r="E98" s="83" t="s">
        <v>94</v>
      </c>
      <c r="F98" s="81">
        <v>500</v>
      </c>
      <c r="G98" s="35"/>
      <c r="H98" s="35">
        <v>0</v>
      </c>
      <c r="I98" s="35">
        <f>H98/F98*100</f>
        <v>0</v>
      </c>
    </row>
    <row r="99" spans="2:9" ht="25.5" x14ac:dyDescent="0.25">
      <c r="B99" s="110">
        <v>22347</v>
      </c>
      <c r="C99" s="110"/>
      <c r="D99" s="110"/>
      <c r="E99" s="87" t="s">
        <v>156</v>
      </c>
      <c r="F99" s="81"/>
      <c r="G99" s="35"/>
      <c r="H99" s="35"/>
      <c r="I99" s="35"/>
    </row>
    <row r="100" spans="2:9" ht="30.75" customHeight="1" x14ac:dyDescent="0.25">
      <c r="B100" s="110" t="s">
        <v>167</v>
      </c>
      <c r="C100" s="110"/>
      <c r="D100" s="110"/>
      <c r="E100" s="83" t="s">
        <v>194</v>
      </c>
      <c r="F100" s="81"/>
      <c r="G100" s="35"/>
      <c r="H100" s="35"/>
      <c r="I100" s="35"/>
    </row>
    <row r="101" spans="2:9" ht="14.25" customHeight="1" x14ac:dyDescent="0.25">
      <c r="B101" s="111" t="s">
        <v>159</v>
      </c>
      <c r="C101" s="111"/>
      <c r="D101" s="111"/>
      <c r="E101" s="83" t="s">
        <v>160</v>
      </c>
      <c r="F101" s="81"/>
      <c r="G101" s="35"/>
      <c r="H101" s="35"/>
      <c r="I101" s="35"/>
    </row>
    <row r="102" spans="2:9" ht="14.25" customHeight="1" x14ac:dyDescent="0.25">
      <c r="B102" s="110">
        <v>52</v>
      </c>
      <c r="C102" s="110"/>
      <c r="D102" s="110"/>
      <c r="E102" s="82" t="s">
        <v>42</v>
      </c>
      <c r="F102" s="81">
        <f>F103</f>
        <v>1000</v>
      </c>
      <c r="G102" s="81">
        <f t="shared" ref="G102:H102" si="28">G103</f>
        <v>0</v>
      </c>
      <c r="H102" s="81">
        <f t="shared" si="28"/>
        <v>89.4</v>
      </c>
      <c r="I102" s="35">
        <f>H102/F102*100</f>
        <v>8.9400000000000013</v>
      </c>
    </row>
    <row r="103" spans="2:9" ht="14.25" customHeight="1" x14ac:dyDescent="0.25">
      <c r="B103" s="110">
        <v>323</v>
      </c>
      <c r="C103" s="110"/>
      <c r="D103" s="110"/>
      <c r="E103" s="82" t="s">
        <v>161</v>
      </c>
      <c r="F103" s="81">
        <f>F104+F105</f>
        <v>1000</v>
      </c>
      <c r="G103" s="81">
        <f t="shared" ref="G103:H103" si="29">G104+G105</f>
        <v>0</v>
      </c>
      <c r="H103" s="81">
        <f t="shared" si="29"/>
        <v>89.4</v>
      </c>
      <c r="I103" s="35">
        <f>H103/F103*100</f>
        <v>8.9400000000000013</v>
      </c>
    </row>
    <row r="104" spans="2:9" ht="14.25" customHeight="1" x14ac:dyDescent="0.25">
      <c r="B104" s="84">
        <v>3237</v>
      </c>
      <c r="C104" s="85"/>
      <c r="D104" s="86"/>
      <c r="E104" s="83" t="s">
        <v>92</v>
      </c>
      <c r="F104" s="81">
        <v>500</v>
      </c>
      <c r="G104" s="35"/>
      <c r="H104" s="35">
        <v>89.4</v>
      </c>
      <c r="I104" s="35">
        <f>H104/F104*100</f>
        <v>17.880000000000003</v>
      </c>
    </row>
    <row r="105" spans="2:9" ht="14.25" customHeight="1" x14ac:dyDescent="0.25">
      <c r="B105" s="84">
        <v>3239</v>
      </c>
      <c r="C105" s="85"/>
      <c r="D105" s="86"/>
      <c r="E105" s="83" t="s">
        <v>94</v>
      </c>
      <c r="F105" s="81">
        <v>500</v>
      </c>
      <c r="G105" s="35"/>
      <c r="H105" s="35"/>
      <c r="I105" s="35">
        <f>H105/F105*100</f>
        <v>0</v>
      </c>
    </row>
    <row r="106" spans="2:9" ht="25.5" x14ac:dyDescent="0.25">
      <c r="B106" s="110">
        <v>22347</v>
      </c>
      <c r="C106" s="110"/>
      <c r="D106" s="110"/>
      <c r="E106" s="87" t="s">
        <v>156</v>
      </c>
      <c r="F106" s="81"/>
      <c r="G106" s="35"/>
      <c r="H106" s="35"/>
      <c r="I106" s="35"/>
    </row>
    <row r="107" spans="2:9" ht="14.25" customHeight="1" x14ac:dyDescent="0.25">
      <c r="B107" s="111" t="s">
        <v>168</v>
      </c>
      <c r="C107" s="111"/>
      <c r="D107" s="111"/>
      <c r="E107" s="83" t="s">
        <v>195</v>
      </c>
      <c r="F107" s="81"/>
      <c r="G107" s="35"/>
      <c r="H107" s="35"/>
      <c r="I107" s="35"/>
    </row>
    <row r="108" spans="2:9" ht="14.25" customHeight="1" x14ac:dyDescent="0.25">
      <c r="B108" s="111" t="s">
        <v>159</v>
      </c>
      <c r="C108" s="111"/>
      <c r="D108" s="111"/>
      <c r="E108" s="83" t="s">
        <v>160</v>
      </c>
      <c r="F108" s="81"/>
      <c r="G108" s="35"/>
      <c r="H108" s="35"/>
      <c r="I108" s="35"/>
    </row>
    <row r="109" spans="2:9" ht="14.25" customHeight="1" x14ac:dyDescent="0.25">
      <c r="B109" s="110">
        <v>11</v>
      </c>
      <c r="C109" s="110"/>
      <c r="D109" s="110"/>
      <c r="E109" s="82" t="s">
        <v>157</v>
      </c>
      <c r="F109" s="81">
        <f>F110</f>
        <v>862.5</v>
      </c>
      <c r="G109" s="81">
        <f t="shared" ref="G109:H109" si="30">G110</f>
        <v>0</v>
      </c>
      <c r="H109" s="81">
        <f t="shared" si="30"/>
        <v>0</v>
      </c>
      <c r="I109" s="35">
        <f>H109/F109*100</f>
        <v>0</v>
      </c>
    </row>
    <row r="110" spans="2:9" ht="14.25" customHeight="1" x14ac:dyDescent="0.25">
      <c r="B110" s="110">
        <v>323</v>
      </c>
      <c r="C110" s="110"/>
      <c r="D110" s="110"/>
      <c r="E110" s="82" t="s">
        <v>161</v>
      </c>
      <c r="F110" s="81">
        <f>+F111+F112+F113</f>
        <v>862.5</v>
      </c>
      <c r="G110" s="81">
        <f t="shared" ref="G110:H110" si="31">+G111+G112+G113</f>
        <v>0</v>
      </c>
      <c r="H110" s="81">
        <f t="shared" si="31"/>
        <v>0</v>
      </c>
      <c r="I110" s="35">
        <f>H110/F110*100</f>
        <v>0</v>
      </c>
    </row>
    <row r="111" spans="2:9" ht="14.25" customHeight="1" x14ac:dyDescent="0.25">
      <c r="B111" s="110">
        <v>3233</v>
      </c>
      <c r="C111" s="110"/>
      <c r="D111" s="110"/>
      <c r="E111" s="82" t="s">
        <v>88</v>
      </c>
      <c r="F111" s="81"/>
      <c r="G111" s="35"/>
      <c r="H111" s="35"/>
      <c r="I111" s="35"/>
    </row>
    <row r="112" spans="2:9" ht="14.25" customHeight="1" x14ac:dyDescent="0.25">
      <c r="B112" s="84">
        <v>3237</v>
      </c>
      <c r="C112" s="85"/>
      <c r="D112" s="86"/>
      <c r="E112" s="83" t="s">
        <v>92</v>
      </c>
      <c r="F112" s="81">
        <v>67.5</v>
      </c>
      <c r="G112" s="35"/>
      <c r="H112" s="35"/>
      <c r="I112" s="35">
        <f>H112/F112*100</f>
        <v>0</v>
      </c>
    </row>
    <row r="113" spans="2:9" ht="14.25" customHeight="1" x14ac:dyDescent="0.25">
      <c r="B113" s="84">
        <v>3238</v>
      </c>
      <c r="C113" s="85"/>
      <c r="D113" s="86"/>
      <c r="E113" s="83" t="s">
        <v>93</v>
      </c>
      <c r="F113" s="81">
        <v>795</v>
      </c>
      <c r="G113" s="35"/>
      <c r="H113" s="35"/>
      <c r="I113" s="35">
        <f>H113/F113*100</f>
        <v>0</v>
      </c>
    </row>
    <row r="114" spans="2:9" ht="25.5" x14ac:dyDescent="0.25">
      <c r="B114" s="110">
        <v>22347</v>
      </c>
      <c r="C114" s="110"/>
      <c r="D114" s="110"/>
      <c r="E114" s="87" t="s">
        <v>156</v>
      </c>
      <c r="F114" s="81"/>
      <c r="G114" s="35"/>
      <c r="H114" s="35"/>
      <c r="I114" s="35"/>
    </row>
    <row r="115" spans="2:9" ht="14.25" customHeight="1" x14ac:dyDescent="0.25">
      <c r="B115" s="110" t="s">
        <v>168</v>
      </c>
      <c r="C115" s="110"/>
      <c r="D115" s="110"/>
      <c r="E115" s="83" t="s">
        <v>195</v>
      </c>
      <c r="F115" s="81"/>
      <c r="G115" s="35"/>
      <c r="H115" s="35"/>
      <c r="I115" s="35"/>
    </row>
    <row r="116" spans="2:9" ht="14.25" customHeight="1" x14ac:dyDescent="0.25">
      <c r="B116" s="111" t="s">
        <v>159</v>
      </c>
      <c r="C116" s="111"/>
      <c r="D116" s="111"/>
      <c r="E116" s="83" t="s">
        <v>160</v>
      </c>
      <c r="F116" s="81"/>
      <c r="G116" s="35"/>
      <c r="H116" s="35"/>
      <c r="I116" s="35"/>
    </row>
    <row r="117" spans="2:9" ht="14.25" customHeight="1" x14ac:dyDescent="0.25">
      <c r="B117" s="110">
        <v>52</v>
      </c>
      <c r="C117" s="110"/>
      <c r="D117" s="110"/>
      <c r="E117" s="82" t="s">
        <v>42</v>
      </c>
      <c r="F117" s="81">
        <f>F118</f>
        <v>862.5</v>
      </c>
      <c r="G117" s="81">
        <f t="shared" ref="G117:H117" si="32">G118</f>
        <v>0</v>
      </c>
      <c r="H117" s="81">
        <f t="shared" si="32"/>
        <v>0</v>
      </c>
      <c r="I117" s="35">
        <f>H117/F117*100</f>
        <v>0</v>
      </c>
    </row>
    <row r="118" spans="2:9" ht="14.25" customHeight="1" x14ac:dyDescent="0.25">
      <c r="B118" s="110">
        <v>323</v>
      </c>
      <c r="C118" s="110"/>
      <c r="D118" s="110"/>
      <c r="E118" s="82" t="s">
        <v>161</v>
      </c>
      <c r="F118" s="81">
        <f>+F119+F120+F121</f>
        <v>862.5</v>
      </c>
      <c r="G118" s="81">
        <f t="shared" ref="G118:H118" si="33">+G119+G120+G121</f>
        <v>0</v>
      </c>
      <c r="H118" s="81">
        <f t="shared" si="33"/>
        <v>0</v>
      </c>
      <c r="I118" s="35">
        <f>H118/F118*100</f>
        <v>0</v>
      </c>
    </row>
    <row r="119" spans="2:9" ht="14.25" customHeight="1" x14ac:dyDescent="0.25">
      <c r="B119" s="110">
        <v>3233</v>
      </c>
      <c r="C119" s="110"/>
      <c r="D119" s="110"/>
      <c r="E119" s="82" t="s">
        <v>88</v>
      </c>
      <c r="F119" s="81"/>
      <c r="G119" s="35"/>
      <c r="H119" s="35"/>
      <c r="I119" s="35"/>
    </row>
    <row r="120" spans="2:9" ht="14.25" customHeight="1" x14ac:dyDescent="0.25">
      <c r="B120" s="84">
        <v>3237</v>
      </c>
      <c r="C120" s="85"/>
      <c r="D120" s="86"/>
      <c r="E120" s="83" t="s">
        <v>92</v>
      </c>
      <c r="F120" s="81">
        <v>67.5</v>
      </c>
      <c r="G120" s="35"/>
      <c r="H120" s="35"/>
      <c r="I120" s="35">
        <f>H120/F120*100</f>
        <v>0</v>
      </c>
    </row>
    <row r="121" spans="2:9" ht="14.25" customHeight="1" x14ac:dyDescent="0.25">
      <c r="B121" s="84">
        <v>3238</v>
      </c>
      <c r="C121" s="85"/>
      <c r="D121" s="86"/>
      <c r="E121" s="83" t="s">
        <v>93</v>
      </c>
      <c r="F121" s="81">
        <v>795</v>
      </c>
      <c r="G121" s="35"/>
      <c r="H121" s="35"/>
      <c r="I121" s="35">
        <f>H121/F121*100</f>
        <v>0</v>
      </c>
    </row>
    <row r="122" spans="2:9" ht="25.5" x14ac:dyDescent="0.25">
      <c r="B122" s="110">
        <v>22347</v>
      </c>
      <c r="C122" s="110"/>
      <c r="D122" s="110"/>
      <c r="E122" s="87" t="s">
        <v>156</v>
      </c>
      <c r="F122" s="81"/>
      <c r="G122" s="35"/>
      <c r="H122" s="35"/>
      <c r="I122" s="35"/>
    </row>
    <row r="123" spans="2:9" ht="14.25" customHeight="1" x14ac:dyDescent="0.25">
      <c r="B123" s="111" t="s">
        <v>169</v>
      </c>
      <c r="C123" s="111"/>
      <c r="D123" s="111"/>
      <c r="E123" s="83" t="s">
        <v>170</v>
      </c>
      <c r="F123" s="81"/>
      <c r="G123" s="35"/>
      <c r="H123" s="35"/>
      <c r="I123" s="35"/>
    </row>
    <row r="124" spans="2:9" ht="14.25" customHeight="1" x14ac:dyDescent="0.25">
      <c r="B124" s="111" t="s">
        <v>159</v>
      </c>
      <c r="C124" s="111"/>
      <c r="D124" s="111"/>
      <c r="E124" s="83" t="s">
        <v>160</v>
      </c>
      <c r="F124" s="81"/>
      <c r="G124" s="35"/>
      <c r="H124" s="35"/>
      <c r="I124" s="35"/>
    </row>
    <row r="125" spans="2:9" ht="14.25" customHeight="1" x14ac:dyDescent="0.25">
      <c r="B125" s="110">
        <v>11</v>
      </c>
      <c r="C125" s="110"/>
      <c r="D125" s="110"/>
      <c r="E125" s="82" t="s">
        <v>157</v>
      </c>
      <c r="F125" s="81">
        <f>F126</f>
        <v>650</v>
      </c>
      <c r="G125" s="81">
        <f t="shared" ref="G125:H125" si="34">G126</f>
        <v>0</v>
      </c>
      <c r="H125" s="81">
        <f t="shared" si="34"/>
        <v>0</v>
      </c>
      <c r="I125" s="35">
        <f>H125/F125*100</f>
        <v>0</v>
      </c>
    </row>
    <row r="126" spans="2:9" ht="14.25" customHeight="1" x14ac:dyDescent="0.25">
      <c r="B126" s="110">
        <v>322</v>
      </c>
      <c r="C126" s="110"/>
      <c r="D126" s="110"/>
      <c r="E126" s="82" t="s">
        <v>171</v>
      </c>
      <c r="F126" s="81">
        <f>F127</f>
        <v>650</v>
      </c>
      <c r="G126" s="81">
        <f t="shared" ref="G126:H126" si="35">G127</f>
        <v>0</v>
      </c>
      <c r="H126" s="81">
        <f t="shared" si="35"/>
        <v>0</v>
      </c>
      <c r="I126" s="35">
        <f>H126/F126*100</f>
        <v>0</v>
      </c>
    </row>
    <row r="127" spans="2:9" ht="14.25" customHeight="1" x14ac:dyDescent="0.25">
      <c r="B127" s="110">
        <v>3221</v>
      </c>
      <c r="C127" s="110"/>
      <c r="D127" s="110"/>
      <c r="E127" s="82" t="s">
        <v>80</v>
      </c>
      <c r="F127" s="81">
        <v>650</v>
      </c>
      <c r="G127" s="35"/>
      <c r="H127" s="35"/>
      <c r="I127" s="35">
        <f>H127/F127*100</f>
        <v>0</v>
      </c>
    </row>
    <row r="128" spans="2:9" ht="14.25" customHeight="1" x14ac:dyDescent="0.25">
      <c r="B128" s="111" t="s">
        <v>169</v>
      </c>
      <c r="C128" s="111"/>
      <c r="D128" s="111"/>
      <c r="E128" s="83" t="s">
        <v>170</v>
      </c>
      <c r="F128" s="81"/>
      <c r="G128" s="35"/>
      <c r="H128" s="35"/>
      <c r="I128" s="35"/>
    </row>
    <row r="129" spans="2:9" ht="14.25" customHeight="1" x14ac:dyDescent="0.25">
      <c r="B129" s="111" t="s">
        <v>159</v>
      </c>
      <c r="C129" s="111"/>
      <c r="D129" s="111"/>
      <c r="E129" s="83" t="s">
        <v>160</v>
      </c>
      <c r="F129" s="81"/>
      <c r="G129" s="35"/>
      <c r="H129" s="35"/>
      <c r="I129" s="35"/>
    </row>
    <row r="130" spans="2:9" ht="14.25" customHeight="1" x14ac:dyDescent="0.25">
      <c r="B130" s="110">
        <v>52</v>
      </c>
      <c r="C130" s="110"/>
      <c r="D130" s="110"/>
      <c r="E130" s="82" t="s">
        <v>42</v>
      </c>
      <c r="F130" s="81">
        <f>F131</f>
        <v>650</v>
      </c>
      <c r="G130" s="81">
        <f t="shared" ref="G130:H130" si="36">G131</f>
        <v>0</v>
      </c>
      <c r="H130" s="81">
        <f t="shared" si="36"/>
        <v>0</v>
      </c>
      <c r="I130" s="35">
        <f>H130/F130*100</f>
        <v>0</v>
      </c>
    </row>
    <row r="131" spans="2:9" ht="14.25" customHeight="1" x14ac:dyDescent="0.25">
      <c r="B131" s="110">
        <v>322</v>
      </c>
      <c r="C131" s="110"/>
      <c r="D131" s="110"/>
      <c r="E131" s="82" t="s">
        <v>171</v>
      </c>
      <c r="F131" s="81">
        <f>F132</f>
        <v>650</v>
      </c>
      <c r="G131" s="81">
        <f t="shared" ref="G131:H131" si="37">G132</f>
        <v>0</v>
      </c>
      <c r="H131" s="81">
        <f t="shared" si="37"/>
        <v>0</v>
      </c>
      <c r="I131" s="35">
        <f>H131/F131*100</f>
        <v>0</v>
      </c>
    </row>
    <row r="132" spans="2:9" ht="14.25" customHeight="1" x14ac:dyDescent="0.25">
      <c r="B132" s="110">
        <v>3221</v>
      </c>
      <c r="C132" s="110"/>
      <c r="D132" s="110"/>
      <c r="E132" s="82" t="s">
        <v>80</v>
      </c>
      <c r="F132" s="81">
        <v>650</v>
      </c>
      <c r="G132" s="35"/>
      <c r="H132" s="35"/>
      <c r="I132" s="35">
        <f>H132/F132*100</f>
        <v>0</v>
      </c>
    </row>
    <row r="133" spans="2:9" ht="14.25" customHeight="1" x14ac:dyDescent="0.25">
      <c r="B133" s="111" t="s">
        <v>172</v>
      </c>
      <c r="C133" s="111"/>
      <c r="D133" s="111"/>
      <c r="E133" s="82" t="s">
        <v>173</v>
      </c>
      <c r="F133" s="81"/>
      <c r="G133" s="35"/>
      <c r="H133" s="35"/>
      <c r="I133" s="35"/>
    </row>
    <row r="134" spans="2:9" ht="14.25" customHeight="1" x14ac:dyDescent="0.25">
      <c r="B134" s="111" t="s">
        <v>159</v>
      </c>
      <c r="C134" s="111"/>
      <c r="D134" s="111"/>
      <c r="E134" s="83" t="s">
        <v>160</v>
      </c>
      <c r="F134" s="81"/>
      <c r="G134" s="35"/>
      <c r="H134" s="35"/>
      <c r="I134" s="35"/>
    </row>
    <row r="135" spans="2:9" ht="14.25" customHeight="1" x14ac:dyDescent="0.25">
      <c r="B135" s="110">
        <v>11</v>
      </c>
      <c r="C135" s="110"/>
      <c r="D135" s="110"/>
      <c r="E135" s="82" t="s">
        <v>157</v>
      </c>
      <c r="F135" s="81">
        <f>F136+F141+F138</f>
        <v>3100</v>
      </c>
      <c r="G135" s="81">
        <f t="shared" ref="G135:H135" si="38">G136+G141+G138</f>
        <v>0</v>
      </c>
      <c r="H135" s="81">
        <f t="shared" si="38"/>
        <v>2600.6800000000003</v>
      </c>
      <c r="I135" s="35">
        <f t="shared" ref="I135:I142" si="39">H135/F135*100</f>
        <v>83.892903225806464</v>
      </c>
    </row>
    <row r="136" spans="2:9" ht="14.25" customHeight="1" x14ac:dyDescent="0.25">
      <c r="B136" s="110">
        <v>322</v>
      </c>
      <c r="C136" s="110"/>
      <c r="D136" s="110"/>
      <c r="E136" s="82" t="s">
        <v>171</v>
      </c>
      <c r="F136" s="81">
        <f>F137</f>
        <v>1250</v>
      </c>
      <c r="G136" s="81">
        <f t="shared" ref="G136:H136" si="40">G137</f>
        <v>0</v>
      </c>
      <c r="H136" s="81">
        <f t="shared" si="40"/>
        <v>1318</v>
      </c>
      <c r="I136" s="35">
        <f t="shared" si="39"/>
        <v>105.44</v>
      </c>
    </row>
    <row r="137" spans="2:9" ht="14.25" customHeight="1" x14ac:dyDescent="0.25">
      <c r="B137" s="110">
        <v>3221</v>
      </c>
      <c r="C137" s="110"/>
      <c r="D137" s="110"/>
      <c r="E137" s="82" t="s">
        <v>79</v>
      </c>
      <c r="F137" s="81">
        <v>1250</v>
      </c>
      <c r="G137" s="35"/>
      <c r="H137" s="15">
        <v>1318</v>
      </c>
      <c r="I137" s="35">
        <f t="shared" si="39"/>
        <v>105.44</v>
      </c>
    </row>
    <row r="138" spans="2:9" ht="14.25" customHeight="1" x14ac:dyDescent="0.25">
      <c r="B138" s="84">
        <v>323</v>
      </c>
      <c r="C138" s="85"/>
      <c r="D138" s="86"/>
      <c r="E138" s="82" t="s">
        <v>161</v>
      </c>
      <c r="F138" s="81">
        <f>F139+F140</f>
        <v>850</v>
      </c>
      <c r="G138" s="81">
        <f t="shared" ref="G138:H138" si="41">G139+G140</f>
        <v>0</v>
      </c>
      <c r="H138" s="81">
        <f t="shared" si="41"/>
        <v>1282.68</v>
      </c>
      <c r="I138" s="35">
        <f t="shared" si="39"/>
        <v>150.90352941176471</v>
      </c>
    </row>
    <row r="139" spans="2:9" ht="14.25" customHeight="1" x14ac:dyDescent="0.25">
      <c r="B139" s="84">
        <v>3231</v>
      </c>
      <c r="C139" s="85"/>
      <c r="D139" s="86"/>
      <c r="E139" s="83" t="s">
        <v>86</v>
      </c>
      <c r="F139" s="81">
        <v>350</v>
      </c>
      <c r="G139" s="35"/>
      <c r="H139" s="35">
        <v>490.96000000000004</v>
      </c>
      <c r="I139" s="35">
        <f t="shared" si="39"/>
        <v>140.27428571428572</v>
      </c>
    </row>
    <row r="140" spans="2:9" ht="14.25" customHeight="1" x14ac:dyDescent="0.25">
      <c r="B140" s="84">
        <v>3235</v>
      </c>
      <c r="C140" s="85"/>
      <c r="D140" s="86"/>
      <c r="E140" s="83" t="s">
        <v>90</v>
      </c>
      <c r="F140" s="81">
        <v>500</v>
      </c>
      <c r="G140" s="35"/>
      <c r="H140" s="35">
        <v>791.72</v>
      </c>
      <c r="I140" s="35">
        <f t="shared" si="39"/>
        <v>158.34399999999999</v>
      </c>
    </row>
    <row r="141" spans="2:9" ht="26.25" customHeight="1" x14ac:dyDescent="0.25">
      <c r="B141" s="84">
        <v>424</v>
      </c>
      <c r="C141" s="85"/>
      <c r="D141" s="86"/>
      <c r="E141" s="83" t="s">
        <v>174</v>
      </c>
      <c r="F141" s="81">
        <f>+F142</f>
        <v>1000</v>
      </c>
      <c r="G141" s="81">
        <f t="shared" ref="G141:H141" si="42">+G142</f>
        <v>0</v>
      </c>
      <c r="H141" s="81">
        <f t="shared" si="42"/>
        <v>0</v>
      </c>
      <c r="I141" s="35">
        <f t="shared" si="39"/>
        <v>0</v>
      </c>
    </row>
    <row r="142" spans="2:9" ht="14.25" customHeight="1" x14ac:dyDescent="0.25">
      <c r="B142" s="84">
        <v>4241</v>
      </c>
      <c r="C142" s="85"/>
      <c r="D142" s="86"/>
      <c r="E142" s="83" t="s">
        <v>119</v>
      </c>
      <c r="F142" s="81">
        <v>1000</v>
      </c>
      <c r="G142" s="35"/>
      <c r="H142" s="35"/>
      <c r="I142" s="35">
        <f t="shared" si="39"/>
        <v>0</v>
      </c>
    </row>
    <row r="143" spans="2:9" ht="25.5" x14ac:dyDescent="0.25">
      <c r="B143" s="110">
        <v>22347</v>
      </c>
      <c r="C143" s="110"/>
      <c r="D143" s="110"/>
      <c r="E143" s="87" t="s">
        <v>156</v>
      </c>
      <c r="F143" s="81"/>
      <c r="G143" s="35"/>
      <c r="H143" s="35"/>
      <c r="I143" s="35"/>
    </row>
    <row r="144" spans="2:9" ht="14.25" customHeight="1" x14ac:dyDescent="0.25">
      <c r="B144" s="111" t="s">
        <v>172</v>
      </c>
      <c r="C144" s="111"/>
      <c r="D144" s="111"/>
      <c r="E144" s="82" t="s">
        <v>173</v>
      </c>
      <c r="F144" s="81"/>
      <c r="G144" s="35"/>
      <c r="H144" s="35"/>
      <c r="I144" s="35"/>
    </row>
    <row r="145" spans="2:9" ht="14.25" customHeight="1" x14ac:dyDescent="0.25">
      <c r="B145" s="111" t="s">
        <v>159</v>
      </c>
      <c r="C145" s="111"/>
      <c r="D145" s="111"/>
      <c r="E145" s="83" t="s">
        <v>160</v>
      </c>
      <c r="F145" s="81"/>
      <c r="G145" s="35"/>
      <c r="H145" s="35"/>
      <c r="I145" s="35"/>
    </row>
    <row r="146" spans="2:9" ht="14.25" customHeight="1" x14ac:dyDescent="0.25">
      <c r="B146" s="110">
        <v>52</v>
      </c>
      <c r="C146" s="110"/>
      <c r="D146" s="110"/>
      <c r="E146" s="82" t="s">
        <v>42</v>
      </c>
      <c r="F146" s="81">
        <f>F147+F152+F149</f>
        <v>3100</v>
      </c>
      <c r="G146" s="81">
        <f t="shared" ref="G146:H146" si="43">G147+G152+G149</f>
        <v>0</v>
      </c>
      <c r="H146" s="81">
        <f t="shared" si="43"/>
        <v>1718.96</v>
      </c>
      <c r="I146" s="35">
        <f t="shared" ref="I146:I153" si="44">H146/F146*100</f>
        <v>55.450322580645164</v>
      </c>
    </row>
    <row r="147" spans="2:9" ht="14.25" customHeight="1" x14ac:dyDescent="0.25">
      <c r="B147" s="110">
        <v>322</v>
      </c>
      <c r="C147" s="110"/>
      <c r="D147" s="110"/>
      <c r="E147" s="82" t="s">
        <v>171</v>
      </c>
      <c r="F147" s="81">
        <f>F148</f>
        <v>1250</v>
      </c>
      <c r="G147" s="81">
        <f t="shared" ref="G147:H147" si="45">G148</f>
        <v>0</v>
      </c>
      <c r="H147" s="81">
        <f t="shared" si="45"/>
        <v>1369.63</v>
      </c>
      <c r="I147" s="35">
        <f t="shared" si="44"/>
        <v>109.57040000000001</v>
      </c>
    </row>
    <row r="148" spans="2:9" ht="14.25" customHeight="1" x14ac:dyDescent="0.25">
      <c r="B148" s="110">
        <v>3221</v>
      </c>
      <c r="C148" s="110"/>
      <c r="D148" s="110"/>
      <c r="E148" s="82" t="s">
        <v>79</v>
      </c>
      <c r="F148" s="81">
        <v>1250</v>
      </c>
      <c r="G148" s="35"/>
      <c r="H148" s="15">
        <v>1369.63</v>
      </c>
      <c r="I148" s="35">
        <f t="shared" si="44"/>
        <v>109.57040000000001</v>
      </c>
    </row>
    <row r="149" spans="2:9" ht="14.25" customHeight="1" x14ac:dyDescent="0.25">
      <c r="B149" s="84">
        <v>323</v>
      </c>
      <c r="C149" s="85"/>
      <c r="D149" s="86"/>
      <c r="E149" s="82" t="s">
        <v>161</v>
      </c>
      <c r="F149" s="81">
        <f>F150+F151</f>
        <v>850</v>
      </c>
      <c r="G149" s="81">
        <f t="shared" ref="G149:H149" si="46">G150+G151</f>
        <v>0</v>
      </c>
      <c r="H149" s="81">
        <f t="shared" si="46"/>
        <v>349.33</v>
      </c>
      <c r="I149" s="35">
        <f t="shared" si="44"/>
        <v>41.097647058823526</v>
      </c>
    </row>
    <row r="150" spans="2:9" ht="14.25" customHeight="1" x14ac:dyDescent="0.25">
      <c r="B150" s="84">
        <v>3231</v>
      </c>
      <c r="C150" s="85"/>
      <c r="D150" s="86"/>
      <c r="E150" s="83" t="s">
        <v>86</v>
      </c>
      <c r="F150" s="81">
        <v>350</v>
      </c>
      <c r="G150" s="35"/>
      <c r="H150" s="35">
        <v>349.33</v>
      </c>
      <c r="I150" s="35">
        <f t="shared" si="44"/>
        <v>99.808571428571426</v>
      </c>
    </row>
    <row r="151" spans="2:9" ht="14.25" customHeight="1" x14ac:dyDescent="0.25">
      <c r="B151" s="84">
        <v>3235</v>
      </c>
      <c r="C151" s="85"/>
      <c r="D151" s="86"/>
      <c r="E151" s="83" t="s">
        <v>90</v>
      </c>
      <c r="F151" s="81">
        <v>500</v>
      </c>
      <c r="G151" s="35"/>
      <c r="H151" s="35"/>
      <c r="I151" s="35">
        <f t="shared" si="44"/>
        <v>0</v>
      </c>
    </row>
    <row r="152" spans="2:9" ht="25.5" customHeight="1" x14ac:dyDescent="0.25">
      <c r="B152" s="84">
        <v>424</v>
      </c>
      <c r="C152" s="85"/>
      <c r="D152" s="86"/>
      <c r="E152" s="83" t="s">
        <v>174</v>
      </c>
      <c r="F152" s="81">
        <f>+F153</f>
        <v>1000</v>
      </c>
      <c r="G152" s="81">
        <f t="shared" ref="G152:H152" si="47">+G153</f>
        <v>0</v>
      </c>
      <c r="H152" s="81">
        <f t="shared" si="47"/>
        <v>0</v>
      </c>
      <c r="I152" s="35">
        <f t="shared" si="44"/>
        <v>0</v>
      </c>
    </row>
    <row r="153" spans="2:9" ht="14.25" customHeight="1" x14ac:dyDescent="0.25">
      <c r="B153" s="84">
        <v>4241</v>
      </c>
      <c r="C153" s="85"/>
      <c r="D153" s="86"/>
      <c r="E153" s="83" t="s">
        <v>119</v>
      </c>
      <c r="F153" s="81">
        <v>1000</v>
      </c>
      <c r="G153" s="35"/>
      <c r="H153" s="35"/>
      <c r="I153" s="35">
        <f t="shared" si="44"/>
        <v>0</v>
      </c>
    </row>
    <row r="154" spans="2:9" ht="25.5" x14ac:dyDescent="0.25">
      <c r="B154" s="110">
        <v>22347</v>
      </c>
      <c r="C154" s="110"/>
      <c r="D154" s="110"/>
      <c r="E154" s="87" t="s">
        <v>156</v>
      </c>
      <c r="F154" s="81"/>
      <c r="G154" s="35"/>
      <c r="H154" s="35"/>
      <c r="I154" s="35"/>
    </row>
    <row r="155" spans="2:9" ht="14.25" customHeight="1" x14ac:dyDescent="0.25">
      <c r="B155" s="111" t="s">
        <v>175</v>
      </c>
      <c r="C155" s="111"/>
      <c r="D155" s="111"/>
      <c r="E155" s="83" t="s">
        <v>176</v>
      </c>
      <c r="F155" s="81">
        <f>F157</f>
        <v>1265</v>
      </c>
      <c r="G155" s="81">
        <f t="shared" ref="G155:H155" si="48">G157</f>
        <v>0</v>
      </c>
      <c r="H155" s="81">
        <f t="shared" si="48"/>
        <v>72.2</v>
      </c>
      <c r="I155" s="35">
        <f>H155/F155*100</f>
        <v>5.7075098814229248</v>
      </c>
    </row>
    <row r="156" spans="2:9" ht="14.25" customHeight="1" x14ac:dyDescent="0.25">
      <c r="B156" s="111" t="s">
        <v>159</v>
      </c>
      <c r="C156" s="111"/>
      <c r="D156" s="111"/>
      <c r="E156" s="83" t="s">
        <v>160</v>
      </c>
      <c r="F156" s="81"/>
      <c r="G156" s="35"/>
      <c r="H156" s="35"/>
      <c r="I156" s="35"/>
    </row>
    <row r="157" spans="2:9" ht="14.25" customHeight="1" x14ac:dyDescent="0.25">
      <c r="B157" s="110">
        <v>11</v>
      </c>
      <c r="C157" s="110"/>
      <c r="D157" s="110"/>
      <c r="E157" s="82" t="s">
        <v>157</v>
      </c>
      <c r="F157" s="81">
        <f>F158+F161+F163</f>
        <v>1265</v>
      </c>
      <c r="G157" s="81">
        <f t="shared" ref="G157:H157" si="49">G158+G161+G163</f>
        <v>0</v>
      </c>
      <c r="H157" s="81">
        <f t="shared" si="49"/>
        <v>72.2</v>
      </c>
      <c r="I157" s="35">
        <f>H157/F157*100</f>
        <v>5.7075098814229248</v>
      </c>
    </row>
    <row r="158" spans="2:9" ht="14.25" customHeight="1" x14ac:dyDescent="0.25">
      <c r="B158" s="110">
        <v>322</v>
      </c>
      <c r="C158" s="110"/>
      <c r="D158" s="110"/>
      <c r="E158" s="82" t="s">
        <v>171</v>
      </c>
      <c r="F158" s="81">
        <f>+F159+F160</f>
        <v>295</v>
      </c>
      <c r="G158" s="81">
        <f t="shared" ref="G158:H158" si="50">+G159+G160</f>
        <v>0</v>
      </c>
      <c r="H158" s="81">
        <f t="shared" si="50"/>
        <v>72.2</v>
      </c>
      <c r="I158" s="35">
        <f>H158/F158*100</f>
        <v>24.474576271186439</v>
      </c>
    </row>
    <row r="159" spans="2:9" ht="14.25" customHeight="1" x14ac:dyDescent="0.25">
      <c r="B159" s="110">
        <v>3222</v>
      </c>
      <c r="C159" s="110"/>
      <c r="D159" s="110"/>
      <c r="E159" s="82" t="s">
        <v>80</v>
      </c>
      <c r="F159" s="81">
        <v>260</v>
      </c>
      <c r="G159" s="35"/>
      <c r="H159" s="35">
        <v>72.2</v>
      </c>
      <c r="I159" s="35">
        <f>H159/F159*100</f>
        <v>27.769230769230766</v>
      </c>
    </row>
    <row r="160" spans="2:9" ht="14.25" customHeight="1" x14ac:dyDescent="0.25">
      <c r="B160" s="112">
        <v>3227</v>
      </c>
      <c r="C160" s="113"/>
      <c r="D160" s="114"/>
      <c r="E160" s="82" t="s">
        <v>84</v>
      </c>
      <c r="F160" s="81">
        <v>35</v>
      </c>
      <c r="G160" s="35"/>
      <c r="H160" s="35"/>
      <c r="I160" s="35"/>
    </row>
    <row r="161" spans="2:9" ht="14.25" customHeight="1" x14ac:dyDescent="0.25">
      <c r="B161" s="84">
        <v>323</v>
      </c>
      <c r="C161" s="85"/>
      <c r="D161" s="86"/>
      <c r="E161" s="82" t="s">
        <v>161</v>
      </c>
      <c r="F161" s="81">
        <f>+F162</f>
        <v>580</v>
      </c>
      <c r="G161" s="81">
        <f t="shared" ref="G161:H161" si="51">+G162</f>
        <v>0</v>
      </c>
      <c r="H161" s="81">
        <f t="shared" si="51"/>
        <v>0</v>
      </c>
      <c r="I161" s="35">
        <f>H161/F161*100</f>
        <v>0</v>
      </c>
    </row>
    <row r="162" spans="2:9" ht="14.25" customHeight="1" x14ac:dyDescent="0.25">
      <c r="B162" s="84">
        <v>3237</v>
      </c>
      <c r="C162" s="85"/>
      <c r="D162" s="86"/>
      <c r="E162" s="83" t="s">
        <v>92</v>
      </c>
      <c r="F162" s="81">
        <v>580</v>
      </c>
      <c r="G162" s="35"/>
      <c r="H162" s="35"/>
      <c r="I162" s="35">
        <f>H162/F162*100</f>
        <v>0</v>
      </c>
    </row>
    <row r="163" spans="2:9" ht="14.25" customHeight="1" x14ac:dyDescent="0.25">
      <c r="B163" s="94">
        <v>422</v>
      </c>
      <c r="C163" s="93"/>
      <c r="D163" s="87"/>
      <c r="E163" s="83" t="s">
        <v>178</v>
      </c>
      <c r="F163" s="81">
        <f>F164</f>
        <v>390</v>
      </c>
      <c r="G163" s="81">
        <f t="shared" ref="G163:H163" si="52">G164</f>
        <v>0</v>
      </c>
      <c r="H163" s="81">
        <f t="shared" si="52"/>
        <v>0</v>
      </c>
      <c r="I163" s="35"/>
    </row>
    <row r="164" spans="2:9" ht="14.25" customHeight="1" x14ac:dyDescent="0.25">
      <c r="B164" s="84">
        <v>4227</v>
      </c>
      <c r="C164" s="85"/>
      <c r="D164" s="86"/>
      <c r="E164" s="83" t="s">
        <v>118</v>
      </c>
      <c r="F164" s="81">
        <v>390</v>
      </c>
      <c r="G164" s="35"/>
      <c r="H164" s="35"/>
      <c r="I164" s="35"/>
    </row>
    <row r="165" spans="2:9" ht="25.5" x14ac:dyDescent="0.25">
      <c r="B165" s="110">
        <v>22347</v>
      </c>
      <c r="C165" s="110"/>
      <c r="D165" s="110"/>
      <c r="E165" s="87" t="s">
        <v>156</v>
      </c>
      <c r="F165" s="81"/>
      <c r="G165" s="35"/>
      <c r="H165" s="35"/>
      <c r="I165" s="35"/>
    </row>
    <row r="166" spans="2:9" ht="14.25" customHeight="1" x14ac:dyDescent="0.25">
      <c r="B166" s="111" t="s">
        <v>177</v>
      </c>
      <c r="C166" s="111"/>
      <c r="D166" s="111"/>
      <c r="E166" s="83" t="s">
        <v>197</v>
      </c>
      <c r="F166" s="81">
        <f>F168</f>
        <v>24495</v>
      </c>
      <c r="G166" s="81">
        <f t="shared" ref="G166:H166" si="53">G168</f>
        <v>0</v>
      </c>
      <c r="H166" s="81">
        <f t="shared" si="53"/>
        <v>0</v>
      </c>
      <c r="I166" s="35">
        <f>H166/F166*100</f>
        <v>0</v>
      </c>
    </row>
    <row r="167" spans="2:9" ht="14.25" customHeight="1" x14ac:dyDescent="0.25">
      <c r="B167" s="111" t="s">
        <v>159</v>
      </c>
      <c r="C167" s="111"/>
      <c r="D167" s="111"/>
      <c r="E167" s="83" t="s">
        <v>160</v>
      </c>
      <c r="F167" s="81"/>
      <c r="G167" s="35"/>
      <c r="H167" s="35"/>
      <c r="I167" s="35"/>
    </row>
    <row r="168" spans="2:9" ht="14.25" customHeight="1" x14ac:dyDescent="0.25">
      <c r="B168" s="110">
        <v>11</v>
      </c>
      <c r="C168" s="110"/>
      <c r="D168" s="110"/>
      <c r="E168" s="82" t="s">
        <v>157</v>
      </c>
      <c r="F168" s="81">
        <f>F169+F171</f>
        <v>24495</v>
      </c>
      <c r="G168" s="81">
        <f t="shared" ref="G168:H168" si="54">G169+G171</f>
        <v>0</v>
      </c>
      <c r="H168" s="81">
        <f t="shared" si="54"/>
        <v>0</v>
      </c>
      <c r="I168" s="35">
        <f>H168/F168*100</f>
        <v>0</v>
      </c>
    </row>
    <row r="169" spans="2:9" ht="14.25" customHeight="1" x14ac:dyDescent="0.25">
      <c r="B169" s="110">
        <v>323</v>
      </c>
      <c r="C169" s="110"/>
      <c r="D169" s="110"/>
      <c r="E169" s="82" t="s">
        <v>161</v>
      </c>
      <c r="F169" s="81">
        <f>F170</f>
        <v>24495</v>
      </c>
      <c r="G169" s="81">
        <f t="shared" ref="G169:H169" si="55">G170</f>
        <v>0</v>
      </c>
      <c r="H169" s="81">
        <f t="shared" si="55"/>
        <v>0</v>
      </c>
      <c r="I169" s="35">
        <f>H169/F169*100</f>
        <v>0</v>
      </c>
    </row>
    <row r="170" spans="2:9" ht="14.25" customHeight="1" x14ac:dyDescent="0.25">
      <c r="B170" s="110">
        <v>3237</v>
      </c>
      <c r="C170" s="110"/>
      <c r="D170" s="110"/>
      <c r="E170" s="82" t="s">
        <v>92</v>
      </c>
      <c r="F170" s="81">
        <v>24495</v>
      </c>
      <c r="G170" s="35"/>
      <c r="H170" s="35"/>
      <c r="I170" s="35">
        <f>H170/F170*100</f>
        <v>0</v>
      </c>
    </row>
    <row r="171" spans="2:9" ht="14.25" customHeight="1" x14ac:dyDescent="0.25">
      <c r="B171" s="84">
        <v>422</v>
      </c>
      <c r="C171" s="85"/>
      <c r="D171" s="86"/>
      <c r="E171" s="82" t="s">
        <v>178</v>
      </c>
      <c r="F171" s="81">
        <f>F172+F173</f>
        <v>0</v>
      </c>
      <c r="G171" s="81">
        <f t="shared" ref="G171:H171" si="56">G172+G173</f>
        <v>0</v>
      </c>
      <c r="H171" s="81">
        <f t="shared" si="56"/>
        <v>0</v>
      </c>
      <c r="I171" s="35"/>
    </row>
    <row r="172" spans="2:9" ht="14.25" customHeight="1" x14ac:dyDescent="0.25">
      <c r="B172" s="84">
        <v>4221</v>
      </c>
      <c r="C172" s="85"/>
      <c r="D172" s="86"/>
      <c r="E172" s="83" t="s">
        <v>115</v>
      </c>
      <c r="F172" s="81"/>
      <c r="G172" s="35"/>
      <c r="H172" s="35"/>
      <c r="I172" s="35"/>
    </row>
    <row r="173" spans="2:9" ht="14.25" customHeight="1" x14ac:dyDescent="0.25">
      <c r="B173" s="84">
        <v>4222</v>
      </c>
      <c r="C173" s="85"/>
      <c r="D173" s="86"/>
      <c r="E173" s="83" t="s">
        <v>116</v>
      </c>
      <c r="F173" s="81"/>
      <c r="G173" s="35"/>
      <c r="H173" s="35"/>
      <c r="I173" s="35"/>
    </row>
    <row r="174" spans="2:9" ht="30" customHeight="1" x14ac:dyDescent="0.25">
      <c r="B174" s="110">
        <v>22347</v>
      </c>
      <c r="C174" s="110"/>
      <c r="D174" s="110"/>
      <c r="E174" s="87" t="s">
        <v>156</v>
      </c>
      <c r="F174" s="81"/>
      <c r="G174" s="35"/>
      <c r="H174" s="35"/>
      <c r="I174" s="35"/>
    </row>
    <row r="175" spans="2:9" x14ac:dyDescent="0.25">
      <c r="B175" s="111" t="s">
        <v>198</v>
      </c>
      <c r="C175" s="111"/>
      <c r="D175" s="111"/>
      <c r="E175" s="83" t="s">
        <v>196</v>
      </c>
      <c r="F175" s="81">
        <f>F177</f>
        <v>9800</v>
      </c>
      <c r="G175" s="81">
        <f t="shared" ref="G175:H175" si="57">G177</f>
        <v>0</v>
      </c>
      <c r="H175" s="81">
        <f t="shared" si="57"/>
        <v>4248.04</v>
      </c>
      <c r="I175" s="35">
        <f>H175/F175*100</f>
        <v>43.347346938775509</v>
      </c>
    </row>
    <row r="176" spans="2:9" x14ac:dyDescent="0.25">
      <c r="B176" s="111" t="s">
        <v>159</v>
      </c>
      <c r="C176" s="111"/>
      <c r="D176" s="111"/>
      <c r="E176" s="83" t="s">
        <v>160</v>
      </c>
      <c r="F176" s="81"/>
      <c r="G176" s="81"/>
      <c r="H176" s="81"/>
      <c r="I176" s="35"/>
    </row>
    <row r="177" spans="2:9" x14ac:dyDescent="0.25">
      <c r="B177" s="110">
        <v>11</v>
      </c>
      <c r="C177" s="110"/>
      <c r="D177" s="110"/>
      <c r="E177" s="82" t="s">
        <v>157</v>
      </c>
      <c r="F177" s="81">
        <f>F178+F180</f>
        <v>9800</v>
      </c>
      <c r="G177" s="81">
        <f t="shared" ref="G177:H177" si="58">G178+G180</f>
        <v>0</v>
      </c>
      <c r="H177" s="81">
        <f t="shared" si="58"/>
        <v>4248.04</v>
      </c>
      <c r="I177" s="35">
        <f>H177/F177*100</f>
        <v>43.347346938775509</v>
      </c>
    </row>
    <row r="178" spans="2:9" x14ac:dyDescent="0.25">
      <c r="B178" s="110">
        <v>323</v>
      </c>
      <c r="C178" s="110"/>
      <c r="D178" s="110"/>
      <c r="E178" s="82" t="s">
        <v>161</v>
      </c>
      <c r="F178" s="81">
        <f>F179</f>
        <v>0</v>
      </c>
      <c r="G178" s="81">
        <f t="shared" ref="G178:H178" si="59">G179</f>
        <v>0</v>
      </c>
      <c r="H178" s="81">
        <f t="shared" si="59"/>
        <v>0</v>
      </c>
      <c r="I178" s="35"/>
    </row>
    <row r="179" spans="2:9" x14ac:dyDescent="0.25">
      <c r="B179" s="110">
        <v>3237</v>
      </c>
      <c r="C179" s="110"/>
      <c r="D179" s="110"/>
      <c r="E179" s="82" t="s">
        <v>92</v>
      </c>
      <c r="F179" s="81"/>
      <c r="G179" s="35"/>
      <c r="H179" s="35"/>
      <c r="I179" s="35"/>
    </row>
    <row r="180" spans="2:9" x14ac:dyDescent="0.25">
      <c r="B180" s="84">
        <v>422</v>
      </c>
      <c r="C180" s="85"/>
      <c r="D180" s="86"/>
      <c r="E180" s="82" t="s">
        <v>178</v>
      </c>
      <c r="F180" s="81">
        <f>F181+F182</f>
        <v>9800</v>
      </c>
      <c r="G180" s="81">
        <f t="shared" ref="G180:H180" si="60">G181+G182</f>
        <v>0</v>
      </c>
      <c r="H180" s="81">
        <f t="shared" si="60"/>
        <v>4248.04</v>
      </c>
      <c r="I180" s="35">
        <f>H180/F180*100</f>
        <v>43.347346938775509</v>
      </c>
    </row>
    <row r="181" spans="2:9" x14ac:dyDescent="0.25">
      <c r="B181" s="84">
        <v>4221</v>
      </c>
      <c r="C181" s="85"/>
      <c r="D181" s="86"/>
      <c r="E181" s="83" t="s">
        <v>115</v>
      </c>
      <c r="F181" s="81">
        <v>4000</v>
      </c>
      <c r="G181" s="35"/>
      <c r="H181" s="35">
        <v>3999</v>
      </c>
      <c r="I181" s="35">
        <f>H181/F181*100</f>
        <v>99.975000000000009</v>
      </c>
    </row>
    <row r="182" spans="2:9" x14ac:dyDescent="0.25">
      <c r="B182" s="84">
        <v>4222</v>
      </c>
      <c r="C182" s="85"/>
      <c r="D182" s="86"/>
      <c r="E182" s="83" t="s">
        <v>116</v>
      </c>
      <c r="F182" s="81">
        <v>5800</v>
      </c>
      <c r="G182" s="35"/>
      <c r="H182" s="35">
        <v>249.04000000000005</v>
      </c>
      <c r="I182" s="35"/>
    </row>
    <row r="183" spans="2:9" ht="25.5" x14ac:dyDescent="0.25">
      <c r="B183" s="110">
        <v>22347</v>
      </c>
      <c r="C183" s="110"/>
      <c r="D183" s="110"/>
      <c r="E183" s="87" t="s">
        <v>156</v>
      </c>
      <c r="F183" s="81"/>
      <c r="G183" s="35"/>
      <c r="H183" s="35"/>
      <c r="I183" s="35"/>
    </row>
  </sheetData>
  <mergeCells count="131">
    <mergeCell ref="B175:D175"/>
    <mergeCell ref="B176:D176"/>
    <mergeCell ref="B177:D177"/>
    <mergeCell ref="B178:D178"/>
    <mergeCell ref="B179:D179"/>
    <mergeCell ref="B183:D183"/>
    <mergeCell ref="B62:D62"/>
    <mergeCell ref="B63:D63"/>
    <mergeCell ref="B71:D71"/>
    <mergeCell ref="B72:D72"/>
    <mergeCell ref="B169:D169"/>
    <mergeCell ref="B170:D170"/>
    <mergeCell ref="B174:D174"/>
    <mergeCell ref="B155:D155"/>
    <mergeCell ref="B156:D156"/>
    <mergeCell ref="B157:D157"/>
    <mergeCell ref="B158:D158"/>
    <mergeCell ref="B159:D159"/>
    <mergeCell ref="B165:D165"/>
    <mergeCell ref="B166:D166"/>
    <mergeCell ref="B167:D167"/>
    <mergeCell ref="B168:D168"/>
    <mergeCell ref="B160:D160"/>
    <mergeCell ref="B136:D136"/>
    <mergeCell ref="B137:D137"/>
    <mergeCell ref="B143:D143"/>
    <mergeCell ref="B144:D144"/>
    <mergeCell ref="B145:D145"/>
    <mergeCell ref="B146:D146"/>
    <mergeCell ref="B147:D147"/>
    <mergeCell ref="B148:D148"/>
    <mergeCell ref="B154:D154"/>
    <mergeCell ref="B127:D127"/>
    <mergeCell ref="B128:D128"/>
    <mergeCell ref="B129:D129"/>
    <mergeCell ref="B130:D130"/>
    <mergeCell ref="B131:D131"/>
    <mergeCell ref="B132:D132"/>
    <mergeCell ref="B133:D133"/>
    <mergeCell ref="B134:D134"/>
    <mergeCell ref="B135:D135"/>
    <mergeCell ref="B116:D116"/>
    <mergeCell ref="B117:D117"/>
    <mergeCell ref="B118:D118"/>
    <mergeCell ref="B119:D119"/>
    <mergeCell ref="B122:D122"/>
    <mergeCell ref="B123:D123"/>
    <mergeCell ref="B124:D124"/>
    <mergeCell ref="B125:D125"/>
    <mergeCell ref="B126:D126"/>
    <mergeCell ref="B103:D103"/>
    <mergeCell ref="B106:D106"/>
    <mergeCell ref="B107:D107"/>
    <mergeCell ref="B108:D108"/>
    <mergeCell ref="B109:D109"/>
    <mergeCell ref="B110:D110"/>
    <mergeCell ref="B111:D111"/>
    <mergeCell ref="B114:D114"/>
    <mergeCell ref="B115:D115"/>
    <mergeCell ref="B92:D92"/>
    <mergeCell ref="B93:D93"/>
    <mergeCell ref="B94:D94"/>
    <mergeCell ref="B95:D95"/>
    <mergeCell ref="B96:D96"/>
    <mergeCell ref="B99:D99"/>
    <mergeCell ref="B100:D100"/>
    <mergeCell ref="B101:D101"/>
    <mergeCell ref="B102:D102"/>
    <mergeCell ref="B78:D78"/>
    <mergeCell ref="B79:D79"/>
    <mergeCell ref="B80:D80"/>
    <mergeCell ref="B81:D81"/>
    <mergeCell ref="B85:D85"/>
    <mergeCell ref="B86:D86"/>
    <mergeCell ref="B87:D87"/>
    <mergeCell ref="B88:D88"/>
    <mergeCell ref="B89:D89"/>
    <mergeCell ref="B61:D61"/>
    <mergeCell ref="B64:D64"/>
    <mergeCell ref="B67:D67"/>
    <mergeCell ref="B68:D68"/>
    <mergeCell ref="B69:D69"/>
    <mergeCell ref="B70:D70"/>
    <mergeCell ref="B73:D73"/>
    <mergeCell ref="B76:D76"/>
    <mergeCell ref="B77:D77"/>
    <mergeCell ref="B50:D50"/>
    <mergeCell ref="B51:D51"/>
    <mergeCell ref="B52:D52"/>
    <mergeCell ref="B53:D53"/>
    <mergeCell ref="B54:D54"/>
    <mergeCell ref="B55:D55"/>
    <mergeCell ref="B58:D58"/>
    <mergeCell ref="B59:D59"/>
    <mergeCell ref="B60:D60"/>
    <mergeCell ref="B37:D37"/>
    <mergeCell ref="B38:D38"/>
    <mergeCell ref="B39:D39"/>
    <mergeCell ref="B42:D42"/>
    <mergeCell ref="B43:D43"/>
    <mergeCell ref="B44:D44"/>
    <mergeCell ref="B45:D45"/>
    <mergeCell ref="B46:D46"/>
    <mergeCell ref="B47:D47"/>
    <mergeCell ref="B26:D26"/>
    <mergeCell ref="B27:D27"/>
    <mergeCell ref="B28:D28"/>
    <mergeCell ref="B29:D29"/>
    <mergeCell ref="B30:D30"/>
    <mergeCell ref="B31:D31"/>
    <mergeCell ref="B34:D34"/>
    <mergeCell ref="B35:D35"/>
    <mergeCell ref="B36:D36"/>
    <mergeCell ref="B13:D13"/>
    <mergeCell ref="B14:D14"/>
    <mergeCell ref="B15:D15"/>
    <mergeCell ref="B18:D18"/>
    <mergeCell ref="B19:D19"/>
    <mergeCell ref="B20:D20"/>
    <mergeCell ref="B21:D21"/>
    <mergeCell ref="B22:D22"/>
    <mergeCell ref="B23:D23"/>
    <mergeCell ref="B2:I2"/>
    <mergeCell ref="B4:I4"/>
    <mergeCell ref="B6:E6"/>
    <mergeCell ref="B7:E7"/>
    <mergeCell ref="B8:D8"/>
    <mergeCell ref="B9:D9"/>
    <mergeCell ref="B10:D10"/>
    <mergeCell ref="B11:D11"/>
    <mergeCell ref="B12:D12"/>
  </mergeCells>
  <pageMargins left="0.7" right="0.7" top="0.75" bottom="0.75" header="0.511811023622047" footer="0.511811023622047"/>
  <pageSetup paperSize="9" scale="16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3</vt:i4>
      </vt:variant>
    </vt:vector>
  </HeadingPairs>
  <TitlesOfParts>
    <vt:vector size="10" baseType="lpstr">
      <vt:lpstr>SAŽETAK</vt:lpstr>
      <vt:lpstr> Račun prihoda i rashoda</vt:lpstr>
      <vt:lpstr>Rashodi prema izvorima finan</vt:lpstr>
      <vt:lpstr>Rashodi prema funkcijskoj k </vt:lpstr>
      <vt:lpstr>Račun financiranja</vt:lpstr>
      <vt:lpstr>Račun fin prema izvorima f</vt:lpstr>
      <vt:lpstr>POSEBNI DIO</vt:lpstr>
      <vt:lpstr>' Račun prihoda i rashoda'!Print_Area</vt:lpstr>
      <vt:lpstr>'Rashodi prema izvorima finan'!Print_Area</vt:lpstr>
      <vt:lpstr>SAŽETAK!Print_Area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Marija Lacković</dc:creator>
  <dc:description/>
  <cp:lastModifiedBy>Hrvojka Stilinovic</cp:lastModifiedBy>
  <cp:revision>0</cp:revision>
  <cp:lastPrinted>2023-08-21T15:34:06Z</cp:lastPrinted>
  <dcterms:created xsi:type="dcterms:W3CDTF">2022-08-12T12:51:27Z</dcterms:created>
  <dcterms:modified xsi:type="dcterms:W3CDTF">2024-10-01T08:26:34Z</dcterms:modified>
  <dc:language>hr-HR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Prilog Format izgleda izvršenja financijskog plana proračunskog korisnika (1).xlsx</vt:lpwstr>
  </property>
</Properties>
</file>